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yla\Dropbox\Appendix A\"/>
    </mc:Choice>
  </mc:AlternateContent>
  <bookViews>
    <workbookView xWindow="480" yWindow="180" windowWidth="27795" windowHeight="12525" firstSheet="7" activeTab="11"/>
  </bookViews>
  <sheets>
    <sheet name="BOOBOO SPR1" sheetId="1" r:id="rId1"/>
    <sheet name="CAPER SPR1" sheetId="2" r:id="rId2"/>
    <sheet name="PEPPI SPR1" sheetId="3" r:id="rId3"/>
    <sheet name="SCREECH SPR1" sheetId="4" r:id="rId4"/>
    <sheet name="MONKEY SPR1" sheetId="5" r:id="rId5"/>
    <sheet name="CHARLOTTE SPR1" sheetId="6" r:id="rId6"/>
    <sheet name="BOOBOO SPR2" sheetId="7" r:id="rId7"/>
    <sheet name="CAPER SPR2" sheetId="8" r:id="rId8"/>
    <sheet name="PEPPI SPR2" sheetId="9" r:id="rId9"/>
    <sheet name="SCREECH SPR2" sheetId="10" r:id="rId10"/>
    <sheet name="MONKEY SPR2" sheetId="11" r:id="rId11"/>
    <sheet name="CHARLOTTE SPR2" sheetId="12" r:id="rId12"/>
  </sheets>
  <calcPr calcId="152511"/>
</workbook>
</file>

<file path=xl/calcChain.xml><?xml version="1.0" encoding="utf-8"?>
<calcChain xmlns="http://schemas.openxmlformats.org/spreadsheetml/2006/main">
  <c r="X3" i="12" l="1"/>
  <c r="X4" i="12"/>
  <c r="X5" i="12"/>
  <c r="X6" i="12"/>
  <c r="X7" i="12"/>
  <c r="X8" i="12"/>
  <c r="X9" i="12"/>
  <c r="X10" i="12"/>
  <c r="X2" i="12"/>
  <c r="X3" i="6"/>
  <c r="X4" i="6"/>
  <c r="X5" i="6"/>
  <c r="X6" i="6"/>
  <c r="X7" i="6"/>
  <c r="X8" i="6"/>
  <c r="X9" i="6"/>
  <c r="X10" i="6"/>
  <c r="X2" i="6"/>
  <c r="X3" i="11"/>
  <c r="X4" i="11"/>
  <c r="X5" i="11"/>
  <c r="X6" i="11"/>
  <c r="X7" i="11"/>
  <c r="X8" i="11"/>
  <c r="X9" i="11"/>
  <c r="X10" i="11"/>
  <c r="X2" i="11"/>
  <c r="X3" i="5"/>
  <c r="X4" i="5"/>
  <c r="X5" i="5"/>
  <c r="X6" i="5"/>
  <c r="X7" i="5"/>
  <c r="X8" i="5"/>
  <c r="X9" i="5"/>
  <c r="X2" i="5"/>
  <c r="X10" i="10"/>
  <c r="X9" i="10"/>
  <c r="X8" i="10"/>
  <c r="X7" i="10"/>
  <c r="X6" i="10"/>
  <c r="X5" i="10"/>
  <c r="X4" i="10"/>
  <c r="X3" i="10"/>
  <c r="X2" i="10"/>
  <c r="X3" i="4"/>
  <c r="X4" i="4"/>
  <c r="X5" i="4"/>
  <c r="X6" i="4"/>
  <c r="X7" i="4"/>
  <c r="X2" i="4"/>
  <c r="X3" i="9"/>
  <c r="X4" i="9"/>
  <c r="X5" i="9"/>
  <c r="X6" i="9"/>
  <c r="X7" i="9"/>
  <c r="X8" i="9"/>
  <c r="X9" i="9"/>
  <c r="X2" i="9"/>
  <c r="X3" i="3"/>
  <c r="X4" i="3"/>
  <c r="X5" i="3"/>
  <c r="X6" i="3"/>
  <c r="X7" i="3"/>
  <c r="X8" i="3"/>
  <c r="X9" i="3"/>
  <c r="X2" i="3"/>
  <c r="X3" i="8"/>
  <c r="X4" i="8"/>
  <c r="X5" i="8"/>
  <c r="X6" i="8"/>
  <c r="X7" i="8"/>
  <c r="X8" i="8"/>
  <c r="X9" i="8"/>
  <c r="X10" i="8"/>
  <c r="X2" i="8"/>
  <c r="X3" i="2"/>
  <c r="X4" i="2"/>
  <c r="X5" i="2"/>
  <c r="X6" i="2"/>
  <c r="X7" i="2"/>
  <c r="X8" i="2"/>
  <c r="X9" i="2"/>
  <c r="X2" i="2"/>
  <c r="X3" i="7"/>
  <c r="X4" i="7"/>
  <c r="X5" i="7"/>
  <c r="X6" i="7"/>
  <c r="X7" i="7"/>
  <c r="X8" i="7"/>
  <c r="X9" i="7"/>
  <c r="X10" i="7"/>
  <c r="X11" i="7"/>
  <c r="X2" i="7"/>
  <c r="X3" i="1"/>
  <c r="X4" i="1"/>
  <c r="X5" i="1"/>
  <c r="X6" i="1"/>
  <c r="X7" i="1"/>
  <c r="X8" i="1"/>
  <c r="X9" i="1"/>
  <c r="X10" i="1"/>
  <c r="X11" i="1"/>
  <c r="X2" i="1"/>
  <c r="W3" i="12" l="1"/>
  <c r="W4" i="12"/>
  <c r="W5" i="12"/>
  <c r="W6" i="12"/>
  <c r="W7" i="12"/>
  <c r="W8" i="12"/>
  <c r="W9" i="12"/>
  <c r="W10" i="12"/>
  <c r="W2" i="12"/>
  <c r="T3" i="12"/>
  <c r="T4" i="12"/>
  <c r="T5" i="12"/>
  <c r="T6" i="12"/>
  <c r="T7" i="12"/>
  <c r="T8" i="12"/>
  <c r="T9" i="12"/>
  <c r="T10" i="12"/>
  <c r="T2" i="12"/>
  <c r="S3" i="12"/>
  <c r="S4" i="12"/>
  <c r="S5" i="12"/>
  <c r="S6" i="12"/>
  <c r="S7" i="12"/>
  <c r="S8" i="12"/>
  <c r="S9" i="12"/>
  <c r="S10" i="12"/>
  <c r="S2" i="12"/>
  <c r="W3" i="11"/>
  <c r="W4" i="11"/>
  <c r="W5" i="11"/>
  <c r="W6" i="11"/>
  <c r="W7" i="11"/>
  <c r="W8" i="11"/>
  <c r="W9" i="11"/>
  <c r="W10" i="11"/>
  <c r="W2" i="11"/>
  <c r="T3" i="11"/>
  <c r="T4" i="11"/>
  <c r="T5" i="11"/>
  <c r="T6" i="11"/>
  <c r="T7" i="11"/>
  <c r="T8" i="11"/>
  <c r="T9" i="11"/>
  <c r="T10" i="11"/>
  <c r="T2" i="11"/>
  <c r="S3" i="11"/>
  <c r="S4" i="11"/>
  <c r="S5" i="11"/>
  <c r="S6" i="11"/>
  <c r="S7" i="11"/>
  <c r="S8" i="11"/>
  <c r="S9" i="11"/>
  <c r="S10" i="11"/>
  <c r="S2" i="11"/>
  <c r="W3" i="10"/>
  <c r="W4" i="10"/>
  <c r="W5" i="10"/>
  <c r="W6" i="10"/>
  <c r="W7" i="10"/>
  <c r="W8" i="10"/>
  <c r="W9" i="10"/>
  <c r="W10" i="10"/>
  <c r="W2" i="10"/>
  <c r="T3" i="10"/>
  <c r="T4" i="10"/>
  <c r="T5" i="10"/>
  <c r="T6" i="10"/>
  <c r="T7" i="10"/>
  <c r="T8" i="10"/>
  <c r="T9" i="10"/>
  <c r="T10" i="10"/>
  <c r="T2" i="10"/>
  <c r="S3" i="10"/>
  <c r="S4" i="10"/>
  <c r="S5" i="10"/>
  <c r="S6" i="10"/>
  <c r="S7" i="10"/>
  <c r="S8" i="10"/>
  <c r="S9" i="10"/>
  <c r="S10" i="10"/>
  <c r="S2" i="10"/>
  <c r="W3" i="9"/>
  <c r="W4" i="9"/>
  <c r="W5" i="9"/>
  <c r="W6" i="9"/>
  <c r="W7" i="9"/>
  <c r="W8" i="9"/>
  <c r="W9" i="9"/>
  <c r="W2" i="9"/>
  <c r="T3" i="9"/>
  <c r="T4" i="9"/>
  <c r="T5" i="9"/>
  <c r="T6" i="9"/>
  <c r="T7" i="9"/>
  <c r="T8" i="9"/>
  <c r="T9" i="9"/>
  <c r="T2" i="9"/>
  <c r="S3" i="9"/>
  <c r="S4" i="9"/>
  <c r="S5" i="9"/>
  <c r="S6" i="9"/>
  <c r="S7" i="9"/>
  <c r="S8" i="9"/>
  <c r="S9" i="9"/>
  <c r="S2" i="9"/>
  <c r="W3" i="8"/>
  <c r="W4" i="8"/>
  <c r="W5" i="8"/>
  <c r="W6" i="8"/>
  <c r="W7" i="8"/>
  <c r="W8" i="8"/>
  <c r="W9" i="8"/>
  <c r="W10" i="8"/>
  <c r="W2" i="8"/>
  <c r="T3" i="8"/>
  <c r="T4" i="8"/>
  <c r="T5" i="8"/>
  <c r="T6" i="8"/>
  <c r="T7" i="8"/>
  <c r="T8" i="8"/>
  <c r="T9" i="8"/>
  <c r="T10" i="8"/>
  <c r="T2" i="8"/>
  <c r="S3" i="8"/>
  <c r="S4" i="8"/>
  <c r="S5" i="8"/>
  <c r="S6" i="8"/>
  <c r="S7" i="8"/>
  <c r="S8" i="8"/>
  <c r="S9" i="8"/>
  <c r="S10" i="8"/>
  <c r="S2" i="8"/>
  <c r="W3" i="7"/>
  <c r="W4" i="7"/>
  <c r="W5" i="7"/>
  <c r="W6" i="7"/>
  <c r="W7" i="7"/>
  <c r="W8" i="7"/>
  <c r="W9" i="7"/>
  <c r="W10" i="7"/>
  <c r="W11" i="7"/>
  <c r="W2" i="7"/>
  <c r="T3" i="7"/>
  <c r="T4" i="7"/>
  <c r="T5" i="7"/>
  <c r="T6" i="7"/>
  <c r="T7" i="7"/>
  <c r="T8" i="7"/>
  <c r="T9" i="7"/>
  <c r="T10" i="7"/>
  <c r="T11" i="7"/>
  <c r="T2" i="7"/>
  <c r="S3" i="7"/>
  <c r="S4" i="7"/>
  <c r="S5" i="7"/>
  <c r="S6" i="7"/>
  <c r="S7" i="7"/>
  <c r="S8" i="7"/>
  <c r="S9" i="7"/>
  <c r="S10" i="7"/>
  <c r="S11" i="7"/>
  <c r="S2" i="7"/>
  <c r="W3" i="6"/>
  <c r="W4" i="6"/>
  <c r="W5" i="6"/>
  <c r="W6" i="6"/>
  <c r="W7" i="6"/>
  <c r="W8" i="6"/>
  <c r="W9" i="6"/>
  <c r="W10" i="6"/>
  <c r="W2" i="6"/>
  <c r="T3" i="6"/>
  <c r="T4" i="6"/>
  <c r="T5" i="6"/>
  <c r="T6" i="6"/>
  <c r="T7" i="6"/>
  <c r="T8" i="6"/>
  <c r="T9" i="6"/>
  <c r="T10" i="6"/>
  <c r="T2" i="6"/>
  <c r="S3" i="6"/>
  <c r="S4" i="6"/>
  <c r="S5" i="6"/>
  <c r="S6" i="6"/>
  <c r="S7" i="6"/>
  <c r="S8" i="6"/>
  <c r="S9" i="6"/>
  <c r="S10" i="6"/>
  <c r="S2" i="6"/>
  <c r="W3" i="5"/>
  <c r="W4" i="5"/>
  <c r="W5" i="5"/>
  <c r="W6" i="5"/>
  <c r="W7" i="5"/>
  <c r="W8" i="5"/>
  <c r="W9" i="5"/>
  <c r="W2" i="5"/>
  <c r="T3" i="5"/>
  <c r="T4" i="5"/>
  <c r="T5" i="5"/>
  <c r="T6" i="5"/>
  <c r="T7" i="5"/>
  <c r="T8" i="5"/>
  <c r="T9" i="5"/>
  <c r="T2" i="5"/>
  <c r="S3" i="5"/>
  <c r="S4" i="5"/>
  <c r="S5" i="5"/>
  <c r="S6" i="5"/>
  <c r="S7" i="5"/>
  <c r="S8" i="5"/>
  <c r="S9" i="5"/>
  <c r="S2" i="5"/>
  <c r="W3" i="4"/>
  <c r="W4" i="4"/>
  <c r="W5" i="4"/>
  <c r="W6" i="4"/>
  <c r="W7" i="4"/>
  <c r="W2" i="4"/>
  <c r="T3" i="4"/>
  <c r="T4" i="4"/>
  <c r="T5" i="4"/>
  <c r="T6" i="4"/>
  <c r="T7" i="4"/>
  <c r="T2" i="4"/>
  <c r="S3" i="4"/>
  <c r="S4" i="4"/>
  <c r="S5" i="4"/>
  <c r="S6" i="4"/>
  <c r="S7" i="4"/>
  <c r="S2" i="4"/>
  <c r="W3" i="3"/>
  <c r="W4" i="3"/>
  <c r="W5" i="3"/>
  <c r="W6" i="3"/>
  <c r="W7" i="3"/>
  <c r="W8" i="3"/>
  <c r="W9" i="3"/>
  <c r="W2" i="3"/>
  <c r="T3" i="3"/>
  <c r="T4" i="3"/>
  <c r="T5" i="3"/>
  <c r="T6" i="3"/>
  <c r="T7" i="3"/>
  <c r="T8" i="3"/>
  <c r="T9" i="3"/>
  <c r="T2" i="3"/>
  <c r="S3" i="3"/>
  <c r="S4" i="3"/>
  <c r="S5" i="3"/>
  <c r="S6" i="3"/>
  <c r="S7" i="3"/>
  <c r="S8" i="3"/>
  <c r="S9" i="3"/>
  <c r="S2" i="3"/>
  <c r="W3" i="2"/>
  <c r="W4" i="2"/>
  <c r="W5" i="2"/>
  <c r="W6" i="2"/>
  <c r="W7" i="2"/>
  <c r="W8" i="2"/>
  <c r="W9" i="2"/>
  <c r="W2" i="2"/>
  <c r="T3" i="2"/>
  <c r="T4" i="2"/>
  <c r="T5" i="2"/>
  <c r="T6" i="2"/>
  <c r="T7" i="2"/>
  <c r="T8" i="2"/>
  <c r="T9" i="2"/>
  <c r="T2" i="2"/>
  <c r="S3" i="2"/>
  <c r="S4" i="2"/>
  <c r="S5" i="2"/>
  <c r="S6" i="2"/>
  <c r="S7" i="2"/>
  <c r="S8" i="2"/>
  <c r="S9" i="2"/>
  <c r="S2" i="2"/>
  <c r="W3" i="1"/>
  <c r="W4" i="1"/>
  <c r="W5" i="1"/>
  <c r="W6" i="1"/>
  <c r="W7" i="1"/>
  <c r="W8" i="1"/>
  <c r="W9" i="1"/>
  <c r="W10" i="1"/>
  <c r="W11" i="1"/>
  <c r="W2" i="1"/>
  <c r="T3" i="1"/>
  <c r="T4" i="1"/>
  <c r="T5" i="1"/>
  <c r="T6" i="1"/>
  <c r="T7" i="1"/>
  <c r="T8" i="1"/>
  <c r="T9" i="1"/>
  <c r="T10" i="1"/>
  <c r="T11" i="1"/>
  <c r="T2" i="1"/>
  <c r="S3" i="1"/>
  <c r="S4" i="1"/>
  <c r="S5" i="1"/>
  <c r="S6" i="1"/>
  <c r="S7" i="1"/>
  <c r="S8" i="1"/>
  <c r="S9" i="1"/>
  <c r="S10" i="1"/>
  <c r="S11" i="1"/>
  <c r="S2" i="1"/>
  <c r="U3" i="12" l="1"/>
  <c r="U4" i="12"/>
  <c r="U5" i="12"/>
  <c r="U6" i="12"/>
  <c r="U7" i="12"/>
  <c r="U8" i="12"/>
  <c r="U9" i="12"/>
  <c r="U10" i="12"/>
  <c r="U2" i="12"/>
  <c r="U3" i="11"/>
  <c r="U4" i="11"/>
  <c r="U5" i="11"/>
  <c r="U6" i="11"/>
  <c r="U7" i="11"/>
  <c r="U8" i="11"/>
  <c r="U9" i="11"/>
  <c r="U10" i="11"/>
  <c r="U2" i="11"/>
  <c r="U3" i="10"/>
  <c r="U4" i="10"/>
  <c r="U5" i="10"/>
  <c r="U6" i="10"/>
  <c r="U7" i="10"/>
  <c r="U8" i="10"/>
  <c r="U9" i="10"/>
  <c r="U10" i="10"/>
  <c r="U2" i="10"/>
  <c r="U3" i="9"/>
  <c r="U4" i="9"/>
  <c r="U5" i="9"/>
  <c r="U6" i="9"/>
  <c r="U7" i="9"/>
  <c r="U8" i="9"/>
  <c r="U9" i="9"/>
  <c r="U2" i="9"/>
  <c r="U3" i="8"/>
  <c r="U4" i="8"/>
  <c r="U5" i="8"/>
  <c r="U6" i="8"/>
  <c r="U7" i="8"/>
  <c r="U8" i="8"/>
  <c r="U9" i="8"/>
  <c r="U10" i="8"/>
  <c r="U2" i="8"/>
  <c r="U3" i="7"/>
  <c r="U4" i="7"/>
  <c r="U5" i="7"/>
  <c r="U6" i="7"/>
  <c r="U7" i="7"/>
  <c r="U8" i="7"/>
  <c r="U9" i="7"/>
  <c r="U10" i="7"/>
  <c r="U11" i="7"/>
  <c r="U2" i="7"/>
  <c r="U3" i="6"/>
  <c r="U4" i="6"/>
  <c r="U5" i="6"/>
  <c r="U6" i="6"/>
  <c r="U7" i="6"/>
  <c r="U8" i="6"/>
  <c r="U9" i="6"/>
  <c r="U10" i="6"/>
  <c r="U2" i="6"/>
  <c r="U3" i="5"/>
  <c r="U4" i="5"/>
  <c r="U5" i="5"/>
  <c r="U6" i="5"/>
  <c r="U7" i="5"/>
  <c r="U8" i="5"/>
  <c r="U9" i="5"/>
  <c r="U2" i="5"/>
  <c r="U3" i="4"/>
  <c r="U4" i="4"/>
  <c r="U5" i="4"/>
  <c r="U6" i="4"/>
  <c r="U7" i="4"/>
  <c r="U2" i="4"/>
  <c r="U3" i="3"/>
  <c r="U4" i="3"/>
  <c r="U5" i="3"/>
  <c r="U6" i="3"/>
  <c r="U7" i="3"/>
  <c r="U8" i="3"/>
  <c r="U9" i="3"/>
  <c r="U2" i="3"/>
  <c r="U3" i="2"/>
  <c r="U4" i="2"/>
  <c r="U5" i="2"/>
  <c r="U6" i="2"/>
  <c r="U7" i="2"/>
  <c r="U8" i="2"/>
  <c r="U9" i="2"/>
  <c r="U2" i="2"/>
  <c r="U3" i="1"/>
  <c r="U4" i="1"/>
  <c r="U5" i="1"/>
  <c r="U6" i="1"/>
  <c r="U7" i="1"/>
  <c r="U8" i="1"/>
  <c r="U9" i="1"/>
  <c r="U10" i="1"/>
  <c r="U11" i="1"/>
  <c r="U2" i="1"/>
</calcChain>
</file>

<file path=xl/sharedStrings.xml><?xml version="1.0" encoding="utf-8"?>
<sst xmlns="http://schemas.openxmlformats.org/spreadsheetml/2006/main" count="156" uniqueCount="19">
  <si>
    <t>FR</t>
  </si>
  <si>
    <t xml:space="preserve">RESPS </t>
  </si>
  <si>
    <t>RFTS</t>
  </si>
  <si>
    <t>RESPS</t>
  </si>
  <si>
    <t>PRP</t>
  </si>
  <si>
    <t>log fr</t>
  </si>
  <si>
    <t>log rfts</t>
  </si>
  <si>
    <t>OR</t>
  </si>
  <si>
    <t>RR</t>
  </si>
  <si>
    <t>Log fr</t>
  </si>
  <si>
    <t>RUN</t>
  </si>
  <si>
    <t>key</t>
  </si>
  <si>
    <t>TOTAL</t>
  </si>
  <si>
    <t>EAT</t>
  </si>
  <si>
    <t>prp</t>
  </si>
  <si>
    <t>run</t>
  </si>
  <si>
    <t>total</t>
  </si>
  <si>
    <t>eat</t>
  </si>
  <si>
    <t>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</si>
</sst>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opLeftCell="F1" workbookViewId="0">
      <selection activeCell="X2" sqref="X2:X11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4</v>
      </c>
      <c r="K1" t="s">
        <v>10</v>
      </c>
      <c r="L1" t="s">
        <v>11</v>
      </c>
      <c r="M1" t="s">
        <v>12</v>
      </c>
      <c r="P1" t="s">
        <v>13</v>
      </c>
      <c r="S1" t="s">
        <v>5</v>
      </c>
      <c r="T1" t="s">
        <v>6</v>
      </c>
      <c r="U1" t="s">
        <v>4</v>
      </c>
      <c r="W1" t="s">
        <v>7</v>
      </c>
      <c r="X1" t="s">
        <v>8</v>
      </c>
    </row>
    <row r="2" spans="1:24" x14ac:dyDescent="0.25">
      <c r="A2">
        <v>7</v>
      </c>
      <c r="B2">
        <v>9</v>
      </c>
      <c r="C2">
        <v>11</v>
      </c>
      <c r="D2">
        <v>13</v>
      </c>
      <c r="E2">
        <v>0</v>
      </c>
      <c r="F2">
        <v>0</v>
      </c>
      <c r="G2">
        <v>1</v>
      </c>
      <c r="H2">
        <v>86</v>
      </c>
      <c r="I2">
        <v>86</v>
      </c>
      <c r="J2">
        <v>2391.3000000000002</v>
      </c>
      <c r="K2">
        <v>0</v>
      </c>
      <c r="L2">
        <v>2400.1</v>
      </c>
      <c r="M2">
        <v>2682.9</v>
      </c>
      <c r="N2">
        <v>0</v>
      </c>
      <c r="O2">
        <v>0</v>
      </c>
      <c r="P2">
        <v>166.4</v>
      </c>
      <c r="Q2">
        <v>1</v>
      </c>
      <c r="S2">
        <f>LOG10(G2:G11)</f>
        <v>0</v>
      </c>
      <c r="T2">
        <f>LOG10(I2:I11)</f>
        <v>1.9344984512435677</v>
      </c>
      <c r="U2">
        <f t="shared" ref="U2:U11" si="0">J2:J11/I2:I11</f>
        <v>27.805813953488375</v>
      </c>
      <c r="W2">
        <f>H2:H11/L2:L11</f>
        <v>3.5831840339985835E-2</v>
      </c>
      <c r="X2">
        <f>H2/(M2-J2)</f>
        <v>0.29492455418381353</v>
      </c>
    </row>
    <row r="3" spans="1:24" x14ac:dyDescent="0.25">
      <c r="A3">
        <v>7</v>
      </c>
      <c r="B3">
        <v>10</v>
      </c>
      <c r="C3">
        <v>11</v>
      </c>
      <c r="D3">
        <v>13</v>
      </c>
      <c r="E3">
        <v>0</v>
      </c>
      <c r="F3">
        <v>0</v>
      </c>
      <c r="G3">
        <v>2</v>
      </c>
      <c r="H3">
        <v>290</v>
      </c>
      <c r="I3">
        <v>145</v>
      </c>
      <c r="J3">
        <v>2321</v>
      </c>
      <c r="K3">
        <v>62.2</v>
      </c>
      <c r="L3">
        <v>2400.1</v>
      </c>
      <c r="M3">
        <v>2872.2</v>
      </c>
      <c r="N3">
        <v>0</v>
      </c>
      <c r="O3">
        <v>0</v>
      </c>
      <c r="P3">
        <v>281.10000000000002</v>
      </c>
      <c r="Q3">
        <v>1</v>
      </c>
      <c r="S3">
        <f t="shared" ref="S3:S11" si="1">LOG10(G3:G12)</f>
        <v>0.3010299956639812</v>
      </c>
      <c r="T3">
        <f t="shared" ref="T3:T11" si="2">LOG10(I3:I12)</f>
        <v>2.1613680022349748</v>
      </c>
      <c r="U3">
        <f t="shared" si="0"/>
        <v>16.006896551724139</v>
      </c>
      <c r="W3">
        <f t="shared" ref="W3:W11" si="3">H3:H12/L3:L12</f>
        <v>0.12082829882088247</v>
      </c>
      <c r="X3">
        <f t="shared" ref="X3:X11" si="4">H3/(M3-J3)</f>
        <v>0.52612481857764892</v>
      </c>
    </row>
    <row r="4" spans="1:24" x14ac:dyDescent="0.25">
      <c r="A4">
        <v>7</v>
      </c>
      <c r="B4">
        <v>11</v>
      </c>
      <c r="C4">
        <v>11</v>
      </c>
      <c r="D4">
        <v>13</v>
      </c>
      <c r="E4">
        <v>0</v>
      </c>
      <c r="F4">
        <v>0</v>
      </c>
      <c r="G4">
        <v>4</v>
      </c>
      <c r="H4">
        <v>788</v>
      </c>
      <c r="I4">
        <v>197</v>
      </c>
      <c r="J4">
        <v>2136.6</v>
      </c>
      <c r="K4">
        <v>242.3</v>
      </c>
      <c r="L4">
        <v>2400.1</v>
      </c>
      <c r="M4">
        <v>3016.3</v>
      </c>
      <c r="N4">
        <v>0</v>
      </c>
      <c r="O4">
        <v>0</v>
      </c>
      <c r="P4">
        <v>385</v>
      </c>
      <c r="Q4">
        <v>1</v>
      </c>
      <c r="S4">
        <f t="shared" si="1"/>
        <v>0.6020599913279624</v>
      </c>
      <c r="T4">
        <f t="shared" si="2"/>
        <v>2.2944662261615929</v>
      </c>
      <c r="U4">
        <f t="shared" si="0"/>
        <v>10.845685279187817</v>
      </c>
      <c r="W4">
        <f t="shared" si="3"/>
        <v>0.32831965334777719</v>
      </c>
      <c r="X4">
        <f t="shared" si="4"/>
        <v>0.89575991815391587</v>
      </c>
    </row>
    <row r="5" spans="1:24" x14ac:dyDescent="0.25">
      <c r="A5">
        <v>7</v>
      </c>
      <c r="B5">
        <v>12</v>
      </c>
      <c r="C5">
        <v>11</v>
      </c>
      <c r="D5">
        <v>13</v>
      </c>
      <c r="E5">
        <v>0</v>
      </c>
      <c r="F5">
        <v>0</v>
      </c>
      <c r="G5">
        <v>8</v>
      </c>
      <c r="H5">
        <v>1584</v>
      </c>
      <c r="I5">
        <v>198</v>
      </c>
      <c r="J5">
        <v>1912.6</v>
      </c>
      <c r="K5">
        <v>467.7</v>
      </c>
      <c r="L5">
        <v>2400.1</v>
      </c>
      <c r="M5">
        <v>3030.3</v>
      </c>
      <c r="N5">
        <v>0</v>
      </c>
      <c r="O5">
        <v>0</v>
      </c>
      <c r="P5">
        <v>388.3</v>
      </c>
      <c r="Q5">
        <v>0</v>
      </c>
      <c r="S5">
        <f t="shared" si="1"/>
        <v>0.90308998699194354</v>
      </c>
      <c r="T5">
        <f t="shared" si="2"/>
        <v>2.2966651902615309</v>
      </c>
      <c r="U5">
        <f t="shared" si="0"/>
        <v>9.6595959595959595</v>
      </c>
      <c r="W5">
        <f t="shared" si="3"/>
        <v>0.65997250114578565</v>
      </c>
      <c r="X5">
        <f t="shared" si="4"/>
        <v>1.4171960275565891</v>
      </c>
    </row>
    <row r="6" spans="1:24" x14ac:dyDescent="0.25">
      <c r="A6">
        <v>7</v>
      </c>
      <c r="B6">
        <v>13</v>
      </c>
      <c r="C6">
        <v>11</v>
      </c>
      <c r="D6">
        <v>13</v>
      </c>
      <c r="E6">
        <v>0</v>
      </c>
      <c r="F6">
        <v>0</v>
      </c>
      <c r="G6">
        <v>16</v>
      </c>
      <c r="H6">
        <v>2496</v>
      </c>
      <c r="I6">
        <v>156</v>
      </c>
      <c r="J6">
        <v>1615.9</v>
      </c>
      <c r="K6">
        <v>766.2</v>
      </c>
      <c r="L6">
        <v>2400.1</v>
      </c>
      <c r="M6">
        <v>2927</v>
      </c>
      <c r="N6">
        <v>0</v>
      </c>
      <c r="O6">
        <v>0</v>
      </c>
      <c r="P6">
        <v>305.8</v>
      </c>
      <c r="Q6">
        <v>0</v>
      </c>
      <c r="S6">
        <f t="shared" si="1"/>
        <v>1.2041199826559248</v>
      </c>
      <c r="T6">
        <f t="shared" si="2"/>
        <v>2.1931245983544616</v>
      </c>
      <c r="U6">
        <f t="shared" si="0"/>
        <v>10.358333333333334</v>
      </c>
      <c r="W6">
        <f t="shared" si="3"/>
        <v>1.0399566684721471</v>
      </c>
      <c r="X6">
        <f t="shared" si="4"/>
        <v>1.9037449469910763</v>
      </c>
    </row>
    <row r="7" spans="1:24" x14ac:dyDescent="0.25">
      <c r="A7">
        <v>7</v>
      </c>
      <c r="B7">
        <v>14</v>
      </c>
      <c r="C7">
        <v>11</v>
      </c>
      <c r="D7">
        <v>13</v>
      </c>
      <c r="E7">
        <v>0</v>
      </c>
      <c r="F7">
        <v>0</v>
      </c>
      <c r="G7">
        <v>32</v>
      </c>
      <c r="H7">
        <v>3872</v>
      </c>
      <c r="I7">
        <v>121</v>
      </c>
      <c r="J7">
        <v>1253.5</v>
      </c>
      <c r="K7">
        <v>1133.7</v>
      </c>
      <c r="L7">
        <v>2400.1</v>
      </c>
      <c r="M7">
        <v>2810.1</v>
      </c>
      <c r="N7">
        <v>0</v>
      </c>
      <c r="O7">
        <v>0</v>
      </c>
      <c r="P7">
        <v>237.1</v>
      </c>
      <c r="Q7">
        <v>0</v>
      </c>
      <c r="S7">
        <f t="shared" si="1"/>
        <v>1.505149978319906</v>
      </c>
      <c r="T7">
        <f t="shared" si="2"/>
        <v>2.0827853703164503</v>
      </c>
      <c r="U7">
        <f t="shared" si="0"/>
        <v>10.359504132231406</v>
      </c>
      <c r="W7">
        <f t="shared" si="3"/>
        <v>1.6132661139119204</v>
      </c>
      <c r="X7">
        <f t="shared" si="4"/>
        <v>2.4874726969035077</v>
      </c>
    </row>
    <row r="8" spans="1:24" x14ac:dyDescent="0.25">
      <c r="A8">
        <v>7</v>
      </c>
      <c r="B8">
        <v>15</v>
      </c>
      <c r="C8">
        <v>11</v>
      </c>
      <c r="D8">
        <v>13</v>
      </c>
      <c r="E8">
        <v>0</v>
      </c>
      <c r="F8">
        <v>0</v>
      </c>
      <c r="G8">
        <v>64</v>
      </c>
      <c r="H8">
        <v>4613</v>
      </c>
      <c r="I8">
        <v>72</v>
      </c>
      <c r="J8">
        <v>776.6</v>
      </c>
      <c r="K8">
        <v>1614.6</v>
      </c>
      <c r="L8">
        <v>2400.1</v>
      </c>
      <c r="M8">
        <v>2646.6</v>
      </c>
      <c r="N8">
        <v>0</v>
      </c>
      <c r="O8">
        <v>0</v>
      </c>
      <c r="P8">
        <v>142.30000000000001</v>
      </c>
      <c r="Q8">
        <v>0</v>
      </c>
      <c r="S8">
        <f t="shared" si="1"/>
        <v>1.8061799739838871</v>
      </c>
      <c r="T8">
        <f t="shared" si="2"/>
        <v>1.8573324964312685</v>
      </c>
      <c r="U8">
        <f t="shared" si="0"/>
        <v>10.786111111111111</v>
      </c>
      <c r="W8">
        <f t="shared" si="3"/>
        <v>1.9220032498645891</v>
      </c>
      <c r="X8">
        <f t="shared" si="4"/>
        <v>2.4668449197860962</v>
      </c>
    </row>
    <row r="9" spans="1:24" x14ac:dyDescent="0.25">
      <c r="A9">
        <v>7</v>
      </c>
      <c r="B9">
        <v>16</v>
      </c>
      <c r="C9">
        <v>11</v>
      </c>
      <c r="D9">
        <v>13</v>
      </c>
      <c r="E9">
        <v>0</v>
      </c>
      <c r="F9">
        <v>0</v>
      </c>
      <c r="G9">
        <v>128</v>
      </c>
      <c r="H9">
        <v>3080</v>
      </c>
      <c r="I9">
        <v>24</v>
      </c>
      <c r="J9">
        <v>703.5</v>
      </c>
      <c r="K9">
        <v>1693.9</v>
      </c>
      <c r="L9">
        <v>2400.1</v>
      </c>
      <c r="M9">
        <v>2486.5</v>
      </c>
      <c r="N9">
        <v>0</v>
      </c>
      <c r="O9">
        <v>0</v>
      </c>
      <c r="P9">
        <v>44.1</v>
      </c>
      <c r="Q9">
        <v>0</v>
      </c>
      <c r="S9">
        <f t="shared" si="1"/>
        <v>2.1072099696478683</v>
      </c>
      <c r="T9">
        <f t="shared" si="2"/>
        <v>1.3802112417116059</v>
      </c>
      <c r="U9">
        <f t="shared" si="0"/>
        <v>29.3125</v>
      </c>
      <c r="W9">
        <f t="shared" si="3"/>
        <v>1.2832798633390277</v>
      </c>
      <c r="X9">
        <f t="shared" si="4"/>
        <v>1.7274256870443074</v>
      </c>
    </row>
    <row r="10" spans="1:24" x14ac:dyDescent="0.25">
      <c r="A10">
        <v>7</v>
      </c>
      <c r="B10">
        <v>17</v>
      </c>
      <c r="C10">
        <v>11</v>
      </c>
      <c r="D10">
        <v>13</v>
      </c>
      <c r="E10">
        <v>0</v>
      </c>
      <c r="F10">
        <v>0</v>
      </c>
      <c r="G10">
        <v>256</v>
      </c>
      <c r="H10">
        <v>3328</v>
      </c>
      <c r="I10">
        <v>13</v>
      </c>
      <c r="J10">
        <v>336</v>
      </c>
      <c r="K10">
        <v>2062.6</v>
      </c>
      <c r="L10">
        <v>2400.1</v>
      </c>
      <c r="M10">
        <v>2446.6999999999998</v>
      </c>
      <c r="N10">
        <v>0</v>
      </c>
      <c r="O10">
        <v>0</v>
      </c>
      <c r="P10">
        <v>24.2</v>
      </c>
      <c r="Q10">
        <v>0</v>
      </c>
      <c r="S10">
        <f t="shared" si="1"/>
        <v>2.4082399653118496</v>
      </c>
      <c r="T10">
        <f t="shared" si="2"/>
        <v>1.1139433523068367</v>
      </c>
      <c r="U10">
        <f t="shared" si="0"/>
        <v>25.846153846153847</v>
      </c>
      <c r="W10">
        <f t="shared" si="3"/>
        <v>1.386608891296196</v>
      </c>
      <c r="X10">
        <f t="shared" si="4"/>
        <v>1.5767280996825699</v>
      </c>
    </row>
    <row r="11" spans="1:24" x14ac:dyDescent="0.25">
      <c r="A11">
        <v>7</v>
      </c>
      <c r="B11">
        <v>18</v>
      </c>
      <c r="C11">
        <v>11</v>
      </c>
      <c r="D11">
        <v>13</v>
      </c>
      <c r="E11">
        <v>0</v>
      </c>
      <c r="F11">
        <v>0</v>
      </c>
      <c r="G11">
        <v>512</v>
      </c>
      <c r="H11">
        <v>1536</v>
      </c>
      <c r="I11">
        <v>3</v>
      </c>
      <c r="J11">
        <v>1682.9</v>
      </c>
      <c r="K11">
        <v>716.8</v>
      </c>
      <c r="L11">
        <v>2400.1</v>
      </c>
      <c r="M11">
        <v>2411.6</v>
      </c>
      <c r="N11">
        <v>0</v>
      </c>
      <c r="O11">
        <v>0</v>
      </c>
      <c r="P11">
        <v>5.8</v>
      </c>
      <c r="Q11">
        <v>0</v>
      </c>
      <c r="S11">
        <f t="shared" si="1"/>
        <v>2.7092699609758308</v>
      </c>
      <c r="T11">
        <f t="shared" si="2"/>
        <v>0.47712125471966244</v>
      </c>
      <c r="U11">
        <f t="shared" si="0"/>
        <v>560.9666666666667</v>
      </c>
      <c r="W11">
        <f t="shared" si="3"/>
        <v>0.63997333444439819</v>
      </c>
      <c r="X11">
        <f t="shared" si="4"/>
        <v>2.1078633182379587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opLeftCell="F1" workbookViewId="0">
      <selection activeCell="X2" sqref="X2:X9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14</v>
      </c>
      <c r="K1" t="s">
        <v>15</v>
      </c>
      <c r="L1" t="s">
        <v>11</v>
      </c>
      <c r="M1" t="s">
        <v>16</v>
      </c>
      <c r="P1" t="s">
        <v>17</v>
      </c>
      <c r="S1" t="s">
        <v>5</v>
      </c>
      <c r="T1" t="s">
        <v>6</v>
      </c>
      <c r="U1" t="s">
        <v>4</v>
      </c>
      <c r="W1" t="s">
        <v>7</v>
      </c>
      <c r="X1" t="s">
        <v>8</v>
      </c>
    </row>
    <row r="2" spans="1:24" x14ac:dyDescent="0.25">
      <c r="A2">
        <v>8</v>
      </c>
      <c r="B2">
        <v>9</v>
      </c>
      <c r="C2">
        <v>11</v>
      </c>
      <c r="D2">
        <v>13</v>
      </c>
      <c r="E2">
        <v>0</v>
      </c>
      <c r="F2">
        <v>0</v>
      </c>
      <c r="G2">
        <v>1</v>
      </c>
      <c r="H2">
        <v>376</v>
      </c>
      <c r="I2">
        <v>376</v>
      </c>
      <c r="J2">
        <v>2362.4</v>
      </c>
      <c r="K2">
        <v>0</v>
      </c>
      <c r="L2">
        <v>2400.1</v>
      </c>
      <c r="M2">
        <v>3294.5</v>
      </c>
      <c r="N2">
        <v>0</v>
      </c>
      <c r="O2">
        <v>0</v>
      </c>
      <c r="P2">
        <v>741.5</v>
      </c>
      <c r="Q2">
        <v>0</v>
      </c>
      <c r="S2">
        <f>LOG10(G2:G9)</f>
        <v>0</v>
      </c>
      <c r="T2">
        <f>LOG10(I2:I9)</f>
        <v>2.5751878449276608</v>
      </c>
      <c r="U2">
        <f t="shared" ref="U2:U9" si="0">J2:J9/I2:I9</f>
        <v>6.2829787234042556</v>
      </c>
      <c r="W2">
        <f>H2:H9/L2:L9</f>
        <v>0.15666013916086829</v>
      </c>
      <c r="X2">
        <f>H2/(M2-J2)</f>
        <v>0.4033901941851733</v>
      </c>
    </row>
    <row r="3" spans="1:24" x14ac:dyDescent="0.25">
      <c r="A3">
        <v>8</v>
      </c>
      <c r="B3">
        <v>10</v>
      </c>
      <c r="C3">
        <v>11</v>
      </c>
      <c r="D3">
        <v>13</v>
      </c>
      <c r="E3">
        <v>0</v>
      </c>
      <c r="F3">
        <v>0</v>
      </c>
      <c r="G3">
        <v>2</v>
      </c>
      <c r="H3">
        <v>754</v>
      </c>
      <c r="I3">
        <v>377</v>
      </c>
      <c r="J3">
        <v>2127.3000000000002</v>
      </c>
      <c r="K3">
        <v>232.4</v>
      </c>
      <c r="L3">
        <v>2400.1</v>
      </c>
      <c r="M3">
        <v>3321.6</v>
      </c>
      <c r="N3">
        <v>0</v>
      </c>
      <c r="O3">
        <v>0</v>
      </c>
      <c r="P3">
        <v>743.7</v>
      </c>
      <c r="Q3">
        <v>0</v>
      </c>
      <c r="S3">
        <f t="shared" ref="S3:S9" si="1">LOG10(G3:G10)</f>
        <v>0.3010299956639812</v>
      </c>
      <c r="T3">
        <f t="shared" ref="T3:T9" si="2">LOG10(I3:I10)</f>
        <v>2.576341350205793</v>
      </c>
      <c r="U3">
        <f t="shared" si="0"/>
        <v>5.6427055702917777</v>
      </c>
      <c r="W3">
        <f t="shared" ref="W3:W9" si="3">H3:H10/L3:L10</f>
        <v>0.31415357693429441</v>
      </c>
      <c r="X3">
        <f t="shared" ref="X3:X9" si="4">H3/(M3-J3)</f>
        <v>0.63133216109855161</v>
      </c>
    </row>
    <row r="4" spans="1:24" x14ac:dyDescent="0.25">
      <c r="A4">
        <v>8</v>
      </c>
      <c r="B4">
        <v>11</v>
      </c>
      <c r="C4">
        <v>11</v>
      </c>
      <c r="D4">
        <v>13</v>
      </c>
      <c r="E4">
        <v>0</v>
      </c>
      <c r="F4">
        <v>0</v>
      </c>
      <c r="G4">
        <v>4</v>
      </c>
      <c r="H4">
        <v>1248</v>
      </c>
      <c r="I4">
        <v>312</v>
      </c>
      <c r="J4">
        <v>1979.3</v>
      </c>
      <c r="K4">
        <v>388.6</v>
      </c>
      <c r="L4">
        <v>2400.1</v>
      </c>
      <c r="M4">
        <v>3181.8</v>
      </c>
      <c r="N4">
        <v>0</v>
      </c>
      <c r="O4">
        <v>0</v>
      </c>
      <c r="P4">
        <v>614.79999999999995</v>
      </c>
      <c r="Q4">
        <v>0</v>
      </c>
      <c r="S4">
        <f t="shared" si="1"/>
        <v>0.6020599913279624</v>
      </c>
      <c r="T4">
        <f t="shared" si="2"/>
        <v>2.4941545940184429</v>
      </c>
      <c r="U4">
        <f t="shared" si="0"/>
        <v>6.3439102564102559</v>
      </c>
      <c r="W4">
        <f t="shared" si="3"/>
        <v>0.51997833423607354</v>
      </c>
      <c r="X4">
        <f t="shared" si="4"/>
        <v>1.0378378378378377</v>
      </c>
    </row>
    <row r="5" spans="1:24" x14ac:dyDescent="0.25">
      <c r="A5">
        <v>8</v>
      </c>
      <c r="B5">
        <v>12</v>
      </c>
      <c r="C5">
        <v>11</v>
      </c>
      <c r="D5">
        <v>13</v>
      </c>
      <c r="E5">
        <v>0</v>
      </c>
      <c r="F5">
        <v>0</v>
      </c>
      <c r="G5">
        <v>8</v>
      </c>
      <c r="H5">
        <v>1736</v>
      </c>
      <c r="I5">
        <v>217</v>
      </c>
      <c r="J5">
        <v>1796.4</v>
      </c>
      <c r="K5">
        <v>580.5</v>
      </c>
      <c r="L5">
        <v>2400.1</v>
      </c>
      <c r="M5">
        <v>2941.6</v>
      </c>
      <c r="N5">
        <v>0</v>
      </c>
      <c r="O5">
        <v>0</v>
      </c>
      <c r="P5">
        <v>426.8</v>
      </c>
      <c r="Q5">
        <v>0</v>
      </c>
      <c r="S5">
        <f t="shared" si="1"/>
        <v>0.90308998699194354</v>
      </c>
      <c r="T5">
        <f t="shared" si="2"/>
        <v>2.3364597338485296</v>
      </c>
      <c r="U5">
        <f t="shared" si="0"/>
        <v>8.2783410138248854</v>
      </c>
      <c r="W5">
        <f t="shared" si="3"/>
        <v>0.7233031957001792</v>
      </c>
      <c r="X5">
        <f t="shared" si="4"/>
        <v>1.5158924205378976</v>
      </c>
    </row>
    <row r="6" spans="1:24" x14ac:dyDescent="0.25">
      <c r="A6">
        <v>8</v>
      </c>
      <c r="B6">
        <v>13</v>
      </c>
      <c r="C6">
        <v>11</v>
      </c>
      <c r="D6">
        <v>13</v>
      </c>
      <c r="E6">
        <v>0</v>
      </c>
      <c r="F6">
        <v>0</v>
      </c>
      <c r="G6">
        <v>16</v>
      </c>
      <c r="H6">
        <v>2416</v>
      </c>
      <c r="I6">
        <v>151</v>
      </c>
      <c r="J6">
        <v>1505.1</v>
      </c>
      <c r="K6">
        <v>879</v>
      </c>
      <c r="L6">
        <v>2400.1</v>
      </c>
      <c r="M6">
        <v>2778.9</v>
      </c>
      <c r="N6">
        <v>0</v>
      </c>
      <c r="O6">
        <v>0</v>
      </c>
      <c r="P6">
        <v>297.7</v>
      </c>
      <c r="Q6">
        <v>0</v>
      </c>
      <c r="S6">
        <f t="shared" si="1"/>
        <v>1.2041199826559248</v>
      </c>
      <c r="T6">
        <f t="shared" si="2"/>
        <v>2.1789769472931693</v>
      </c>
      <c r="U6">
        <f t="shared" si="0"/>
        <v>9.967549668874172</v>
      </c>
      <c r="W6">
        <f t="shared" si="3"/>
        <v>1.0066247239698347</v>
      </c>
      <c r="X6">
        <f t="shared" si="4"/>
        <v>1.896687078034228</v>
      </c>
    </row>
    <row r="7" spans="1:24" x14ac:dyDescent="0.25">
      <c r="A7">
        <v>8</v>
      </c>
      <c r="B7">
        <v>14</v>
      </c>
      <c r="C7">
        <v>11</v>
      </c>
      <c r="D7">
        <v>13</v>
      </c>
      <c r="E7">
        <v>0</v>
      </c>
      <c r="F7">
        <v>0</v>
      </c>
      <c r="G7">
        <v>32</v>
      </c>
      <c r="H7">
        <v>2880</v>
      </c>
      <c r="I7">
        <v>90</v>
      </c>
      <c r="J7">
        <v>1224.7</v>
      </c>
      <c r="K7">
        <v>1166.2</v>
      </c>
      <c r="L7">
        <v>2400.1</v>
      </c>
      <c r="M7">
        <v>2624.6</v>
      </c>
      <c r="N7">
        <v>0</v>
      </c>
      <c r="O7">
        <v>0</v>
      </c>
      <c r="P7">
        <v>176.7</v>
      </c>
      <c r="Q7">
        <v>0</v>
      </c>
      <c r="S7">
        <f t="shared" si="1"/>
        <v>1.505149978319906</v>
      </c>
      <c r="T7">
        <f t="shared" si="2"/>
        <v>1.954242509439325</v>
      </c>
      <c r="U7">
        <f t="shared" si="0"/>
        <v>13.607777777777779</v>
      </c>
      <c r="W7">
        <f t="shared" si="3"/>
        <v>1.1999500020832465</v>
      </c>
      <c r="X7">
        <f t="shared" si="4"/>
        <v>2.0572898064147442</v>
      </c>
    </row>
    <row r="8" spans="1:24" x14ac:dyDescent="0.25">
      <c r="A8">
        <v>8</v>
      </c>
      <c r="B8">
        <v>15</v>
      </c>
      <c r="C8">
        <v>11</v>
      </c>
      <c r="D8">
        <v>13</v>
      </c>
      <c r="E8">
        <v>0</v>
      </c>
      <c r="F8">
        <v>0</v>
      </c>
      <c r="G8">
        <v>64</v>
      </c>
      <c r="H8">
        <v>1920</v>
      </c>
      <c r="I8">
        <v>30</v>
      </c>
      <c r="J8">
        <v>1114.5999999999999</v>
      </c>
      <c r="K8">
        <v>1282</v>
      </c>
      <c r="L8">
        <v>2400.1</v>
      </c>
      <c r="M8">
        <v>2472.4</v>
      </c>
      <c r="N8">
        <v>0</v>
      </c>
      <c r="O8">
        <v>0</v>
      </c>
      <c r="P8">
        <v>59</v>
      </c>
      <c r="Q8">
        <v>0</v>
      </c>
      <c r="S8">
        <f t="shared" si="1"/>
        <v>1.8061799739838871</v>
      </c>
      <c r="T8">
        <f t="shared" si="2"/>
        <v>1.4771212547196624</v>
      </c>
      <c r="U8">
        <f t="shared" si="0"/>
        <v>37.153333333333329</v>
      </c>
      <c r="W8">
        <f t="shared" si="3"/>
        <v>0.79996666805549776</v>
      </c>
      <c r="X8">
        <f t="shared" si="4"/>
        <v>1.4140521431727793</v>
      </c>
    </row>
    <row r="9" spans="1:24" x14ac:dyDescent="0.25">
      <c r="A9">
        <v>8</v>
      </c>
      <c r="B9">
        <v>16</v>
      </c>
      <c r="C9">
        <v>11</v>
      </c>
      <c r="D9">
        <v>13</v>
      </c>
      <c r="E9">
        <v>0</v>
      </c>
      <c r="F9">
        <v>0</v>
      </c>
      <c r="G9">
        <v>128</v>
      </c>
      <c r="H9">
        <v>1416</v>
      </c>
      <c r="I9">
        <v>11</v>
      </c>
      <c r="J9">
        <v>342.6</v>
      </c>
      <c r="K9">
        <v>2056.3000000000002</v>
      </c>
      <c r="L9">
        <v>2400.1</v>
      </c>
      <c r="M9">
        <v>2426.6</v>
      </c>
      <c r="N9">
        <v>0</v>
      </c>
      <c r="O9">
        <v>0</v>
      </c>
      <c r="P9">
        <v>21.6</v>
      </c>
      <c r="Q9">
        <v>0</v>
      </c>
      <c r="S9">
        <f t="shared" si="1"/>
        <v>2.1072099696478683</v>
      </c>
      <c r="T9">
        <f t="shared" si="2"/>
        <v>1.0413926851582251</v>
      </c>
      <c r="U9">
        <f t="shared" si="0"/>
        <v>31.145454545454548</v>
      </c>
      <c r="W9">
        <f t="shared" si="3"/>
        <v>0.58997541769092954</v>
      </c>
      <c r="X9">
        <f t="shared" si="4"/>
        <v>0.67946257197696736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opLeftCell="E1" workbookViewId="0">
      <selection activeCell="X2" sqref="X2:X9"/>
    </sheetView>
  </sheetViews>
  <sheetFormatPr defaultRowHeight="15" x14ac:dyDescent="0.25"/>
  <sheetData>
    <row r="1" spans="1:24" x14ac:dyDescent="0.25">
      <c r="G1" t="s">
        <v>0</v>
      </c>
      <c r="H1" t="s">
        <v>3</v>
      </c>
      <c r="I1" t="s">
        <v>2</v>
      </c>
      <c r="J1" t="s">
        <v>14</v>
      </c>
      <c r="K1" t="s">
        <v>15</v>
      </c>
      <c r="L1" t="s">
        <v>11</v>
      </c>
      <c r="M1" t="s">
        <v>16</v>
      </c>
      <c r="P1" t="s">
        <v>17</v>
      </c>
      <c r="S1" t="s">
        <v>5</v>
      </c>
      <c r="T1" t="s">
        <v>6</v>
      </c>
      <c r="U1" t="s">
        <v>4</v>
      </c>
      <c r="W1" t="s">
        <v>7</v>
      </c>
      <c r="X1" t="s">
        <v>18</v>
      </c>
    </row>
    <row r="2" spans="1:24" x14ac:dyDescent="0.25">
      <c r="A2">
        <v>9</v>
      </c>
      <c r="B2">
        <v>9</v>
      </c>
      <c r="C2">
        <v>11</v>
      </c>
      <c r="D2">
        <v>13</v>
      </c>
      <c r="E2">
        <v>0</v>
      </c>
      <c r="F2">
        <v>0</v>
      </c>
      <c r="G2">
        <v>1</v>
      </c>
      <c r="H2">
        <v>228</v>
      </c>
      <c r="I2">
        <v>228</v>
      </c>
      <c r="J2">
        <v>2376</v>
      </c>
      <c r="K2">
        <v>0</v>
      </c>
      <c r="L2">
        <v>2400.1</v>
      </c>
      <c r="M2">
        <v>3028.1</v>
      </c>
      <c r="N2">
        <v>0</v>
      </c>
      <c r="O2">
        <v>0</v>
      </c>
      <c r="P2">
        <v>412.7</v>
      </c>
      <c r="Q2">
        <v>12</v>
      </c>
      <c r="S2">
        <f>LOG10(G2:G9)</f>
        <v>0</v>
      </c>
      <c r="T2">
        <f>LOG10(I2:I9)</f>
        <v>2.357934847000454</v>
      </c>
      <c r="U2">
        <f t="shared" ref="U2:U9" si="0">J2:J9/I2:I9</f>
        <v>10.421052631578947</v>
      </c>
      <c r="W2">
        <f>H2:H9/L2:L9</f>
        <v>9.4996041831590355E-2</v>
      </c>
      <c r="X2">
        <f>H2/(M2-J2)</f>
        <v>0.34963962582426011</v>
      </c>
    </row>
    <row r="3" spans="1:24" x14ac:dyDescent="0.25">
      <c r="A3">
        <v>9</v>
      </c>
      <c r="B3">
        <v>10</v>
      </c>
      <c r="C3">
        <v>11</v>
      </c>
      <c r="D3">
        <v>13</v>
      </c>
      <c r="E3">
        <v>0</v>
      </c>
      <c r="F3">
        <v>0</v>
      </c>
      <c r="G3">
        <v>2</v>
      </c>
      <c r="H3">
        <v>576</v>
      </c>
      <c r="I3">
        <v>288</v>
      </c>
      <c r="J3">
        <v>2119</v>
      </c>
      <c r="K3">
        <v>251.5</v>
      </c>
      <c r="L3">
        <v>2400.1</v>
      </c>
      <c r="M3">
        <v>3283</v>
      </c>
      <c r="N3">
        <v>0</v>
      </c>
      <c r="O3">
        <v>0</v>
      </c>
      <c r="P3">
        <v>544.29999999999995</v>
      </c>
      <c r="Q3">
        <v>7</v>
      </c>
      <c r="S3">
        <f t="shared" ref="S3:S9" si="1">LOG10(G3:G10)</f>
        <v>0.3010299956639812</v>
      </c>
      <c r="T3">
        <f t="shared" ref="T3:T9" si="2">LOG10(I3:I10)</f>
        <v>2.459392487759231</v>
      </c>
      <c r="U3">
        <f t="shared" si="0"/>
        <v>7.3576388888888893</v>
      </c>
      <c r="W3">
        <f t="shared" ref="W3:W9" si="3">H3:H10/L3:L10</f>
        <v>0.23999000041664931</v>
      </c>
      <c r="X3">
        <f t="shared" ref="X3:X9" si="4">H3/(M3-J3)</f>
        <v>0.49484536082474229</v>
      </c>
    </row>
    <row r="4" spans="1:24" x14ac:dyDescent="0.25">
      <c r="A4">
        <v>9</v>
      </c>
      <c r="B4">
        <v>11</v>
      </c>
      <c r="C4">
        <v>11</v>
      </c>
      <c r="D4">
        <v>13</v>
      </c>
      <c r="E4">
        <v>0</v>
      </c>
      <c r="F4">
        <v>0</v>
      </c>
      <c r="G4">
        <v>4</v>
      </c>
      <c r="H4">
        <v>960</v>
      </c>
      <c r="I4">
        <v>240</v>
      </c>
      <c r="J4">
        <v>1807.1</v>
      </c>
      <c r="K4">
        <v>567.20000000000005</v>
      </c>
      <c r="L4">
        <v>2400.1</v>
      </c>
      <c r="M4">
        <v>3119.6</v>
      </c>
      <c r="N4">
        <v>0</v>
      </c>
      <c r="O4">
        <v>0</v>
      </c>
      <c r="P4">
        <v>470.9</v>
      </c>
      <c r="Q4">
        <v>0</v>
      </c>
      <c r="S4">
        <f t="shared" si="1"/>
        <v>0.6020599913279624</v>
      </c>
      <c r="T4">
        <f t="shared" si="2"/>
        <v>2.3802112417116059</v>
      </c>
      <c r="U4">
        <f t="shared" si="0"/>
        <v>7.5295833333333331</v>
      </c>
      <c r="W4">
        <f t="shared" si="3"/>
        <v>0.39998333402774888</v>
      </c>
      <c r="X4">
        <f t="shared" si="4"/>
        <v>0.73142857142857143</v>
      </c>
    </row>
    <row r="5" spans="1:24" x14ac:dyDescent="0.25">
      <c r="A5">
        <v>9</v>
      </c>
      <c r="B5">
        <v>12</v>
      </c>
      <c r="C5">
        <v>11</v>
      </c>
      <c r="D5">
        <v>13</v>
      </c>
      <c r="E5">
        <v>0</v>
      </c>
      <c r="F5">
        <v>0</v>
      </c>
      <c r="G5">
        <v>8</v>
      </c>
      <c r="H5">
        <v>1760</v>
      </c>
      <c r="I5">
        <v>220</v>
      </c>
      <c r="J5">
        <v>1766</v>
      </c>
      <c r="K5">
        <v>609.29999999999995</v>
      </c>
      <c r="L5">
        <v>2400.1</v>
      </c>
      <c r="M5">
        <v>3045.8</v>
      </c>
      <c r="N5">
        <v>0</v>
      </c>
      <c r="O5">
        <v>0</v>
      </c>
      <c r="P5">
        <v>429</v>
      </c>
      <c r="Q5">
        <v>0</v>
      </c>
      <c r="S5">
        <f t="shared" si="1"/>
        <v>0.90308998699194354</v>
      </c>
      <c r="T5">
        <f t="shared" si="2"/>
        <v>2.3424226808222062</v>
      </c>
      <c r="U5">
        <f t="shared" si="0"/>
        <v>8.0272727272727273</v>
      </c>
      <c r="W5">
        <f t="shared" si="3"/>
        <v>0.73330277905087293</v>
      </c>
      <c r="X5">
        <f t="shared" si="4"/>
        <v>1.3752148773245818</v>
      </c>
    </row>
    <row r="6" spans="1:24" x14ac:dyDescent="0.25">
      <c r="A6">
        <v>9</v>
      </c>
      <c r="B6">
        <v>13</v>
      </c>
      <c r="C6">
        <v>11</v>
      </c>
      <c r="D6">
        <v>13</v>
      </c>
      <c r="E6">
        <v>0</v>
      </c>
      <c r="F6">
        <v>0</v>
      </c>
      <c r="G6">
        <v>16</v>
      </c>
      <c r="H6">
        <v>2400</v>
      </c>
      <c r="I6">
        <v>150</v>
      </c>
      <c r="J6">
        <v>1402.3</v>
      </c>
      <c r="K6">
        <v>981.6</v>
      </c>
      <c r="L6">
        <v>2400.1</v>
      </c>
      <c r="M6">
        <v>2829.1</v>
      </c>
      <c r="N6">
        <v>0</v>
      </c>
      <c r="O6">
        <v>0</v>
      </c>
      <c r="P6">
        <v>292.3</v>
      </c>
      <c r="Q6">
        <v>0</v>
      </c>
      <c r="S6">
        <f t="shared" si="1"/>
        <v>1.2041199826559248</v>
      </c>
      <c r="T6">
        <f t="shared" si="2"/>
        <v>2.1760912590556813</v>
      </c>
      <c r="U6">
        <f t="shared" si="0"/>
        <v>9.3486666666666665</v>
      </c>
      <c r="W6">
        <f t="shared" si="3"/>
        <v>0.99995833506937215</v>
      </c>
      <c r="X6">
        <f t="shared" si="4"/>
        <v>1.6820857863751051</v>
      </c>
    </row>
    <row r="7" spans="1:24" x14ac:dyDescent="0.25">
      <c r="A7">
        <v>9</v>
      </c>
      <c r="B7">
        <v>14</v>
      </c>
      <c r="C7">
        <v>11</v>
      </c>
      <c r="D7">
        <v>13</v>
      </c>
      <c r="E7">
        <v>0</v>
      </c>
      <c r="F7">
        <v>0</v>
      </c>
      <c r="G7">
        <v>32</v>
      </c>
      <c r="H7">
        <v>2656</v>
      </c>
      <c r="I7">
        <v>83</v>
      </c>
      <c r="J7">
        <v>1177.3</v>
      </c>
      <c r="K7">
        <v>1214.0999999999999</v>
      </c>
      <c r="L7">
        <v>2400.1</v>
      </c>
      <c r="M7">
        <v>2635.3</v>
      </c>
      <c r="N7">
        <v>0</v>
      </c>
      <c r="O7">
        <v>0</v>
      </c>
      <c r="P7">
        <v>161.9</v>
      </c>
      <c r="Q7">
        <v>0</v>
      </c>
      <c r="S7">
        <f t="shared" si="1"/>
        <v>1.505149978319906</v>
      </c>
      <c r="T7">
        <f t="shared" si="2"/>
        <v>1.919078092376074</v>
      </c>
      <c r="U7">
        <f t="shared" si="0"/>
        <v>14.184337349397589</v>
      </c>
      <c r="W7">
        <f t="shared" si="3"/>
        <v>1.1066205574767718</v>
      </c>
      <c r="X7">
        <f t="shared" si="4"/>
        <v>1.8216735253772287</v>
      </c>
    </row>
    <row r="8" spans="1:24" x14ac:dyDescent="0.25">
      <c r="A8">
        <v>9</v>
      </c>
      <c r="B8">
        <v>15</v>
      </c>
      <c r="C8">
        <v>11</v>
      </c>
      <c r="D8">
        <v>13</v>
      </c>
      <c r="E8">
        <v>0</v>
      </c>
      <c r="F8">
        <v>0</v>
      </c>
      <c r="G8">
        <v>64</v>
      </c>
      <c r="H8">
        <v>695</v>
      </c>
      <c r="I8">
        <v>10</v>
      </c>
      <c r="J8">
        <v>313.10000000000002</v>
      </c>
      <c r="K8">
        <v>2085.5</v>
      </c>
      <c r="L8">
        <v>2400.1</v>
      </c>
      <c r="M8">
        <v>2424.8000000000002</v>
      </c>
      <c r="N8">
        <v>0</v>
      </c>
      <c r="O8">
        <v>0</v>
      </c>
      <c r="P8">
        <v>19.3</v>
      </c>
      <c r="Q8">
        <v>0</v>
      </c>
      <c r="S8">
        <f t="shared" si="1"/>
        <v>1.8061799739838871</v>
      </c>
      <c r="T8">
        <f t="shared" si="2"/>
        <v>1</v>
      </c>
      <c r="U8">
        <f t="shared" si="0"/>
        <v>31.310000000000002</v>
      </c>
      <c r="W8">
        <f t="shared" si="3"/>
        <v>0.28957126786383902</v>
      </c>
      <c r="X8">
        <f t="shared" si="4"/>
        <v>0.32911871951508259</v>
      </c>
    </row>
    <row r="9" spans="1:24" x14ac:dyDescent="0.25">
      <c r="A9">
        <v>9</v>
      </c>
      <c r="B9">
        <v>16</v>
      </c>
      <c r="C9">
        <v>11</v>
      </c>
      <c r="D9">
        <v>13</v>
      </c>
      <c r="E9">
        <v>0</v>
      </c>
      <c r="F9">
        <v>0</v>
      </c>
      <c r="G9">
        <v>128</v>
      </c>
      <c r="H9">
        <v>755</v>
      </c>
      <c r="I9">
        <v>5</v>
      </c>
      <c r="J9">
        <v>122.9</v>
      </c>
      <c r="K9">
        <v>2276.6</v>
      </c>
      <c r="L9">
        <v>2400.1</v>
      </c>
      <c r="M9">
        <v>2415.1999999999998</v>
      </c>
      <c r="N9">
        <v>0</v>
      </c>
      <c r="O9">
        <v>0</v>
      </c>
      <c r="P9">
        <v>9.5</v>
      </c>
      <c r="Q9">
        <v>0</v>
      </c>
      <c r="S9">
        <f t="shared" si="1"/>
        <v>2.1072099696478683</v>
      </c>
      <c r="T9">
        <f t="shared" si="2"/>
        <v>0.69897000433601886</v>
      </c>
      <c r="U9">
        <f t="shared" si="0"/>
        <v>24.580000000000002</v>
      </c>
      <c r="W9">
        <f t="shared" si="3"/>
        <v>0.31457022624057335</v>
      </c>
      <c r="X9">
        <f t="shared" si="4"/>
        <v>0.32936352135409852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workbookViewId="0">
      <selection activeCell="X2" sqref="X2:X7"/>
    </sheetView>
  </sheetViews>
  <sheetFormatPr defaultRowHeight="15" x14ac:dyDescent="0.25"/>
  <sheetData>
    <row r="1" spans="1:24" x14ac:dyDescent="0.25">
      <c r="G1" t="s">
        <v>0</v>
      </c>
      <c r="H1" t="s">
        <v>3</v>
      </c>
      <c r="I1" t="s">
        <v>2</v>
      </c>
      <c r="J1" t="s">
        <v>14</v>
      </c>
      <c r="K1" t="s">
        <v>15</v>
      </c>
      <c r="L1" t="s">
        <v>11</v>
      </c>
      <c r="M1" t="s">
        <v>16</v>
      </c>
      <c r="P1" t="s">
        <v>17</v>
      </c>
      <c r="S1" t="s">
        <v>5</v>
      </c>
      <c r="T1" t="s">
        <v>6</v>
      </c>
      <c r="U1" t="s">
        <v>4</v>
      </c>
      <c r="W1" t="s">
        <v>7</v>
      </c>
      <c r="X1" t="s">
        <v>8</v>
      </c>
    </row>
    <row r="2" spans="1:24" x14ac:dyDescent="0.25">
      <c r="A2">
        <v>10</v>
      </c>
      <c r="B2">
        <v>14</v>
      </c>
      <c r="C2">
        <v>11</v>
      </c>
      <c r="D2">
        <v>13</v>
      </c>
      <c r="E2">
        <v>0</v>
      </c>
      <c r="F2">
        <v>0</v>
      </c>
      <c r="G2">
        <v>1</v>
      </c>
      <c r="H2">
        <v>27</v>
      </c>
      <c r="I2">
        <v>27</v>
      </c>
      <c r="J2">
        <v>2397.1</v>
      </c>
      <c r="K2">
        <v>0</v>
      </c>
      <c r="L2">
        <v>2400.1</v>
      </c>
      <c r="M2">
        <v>2483.4</v>
      </c>
      <c r="N2">
        <v>0</v>
      </c>
      <c r="O2">
        <v>0</v>
      </c>
      <c r="P2">
        <v>53</v>
      </c>
      <c r="Q2">
        <v>0</v>
      </c>
      <c r="S2">
        <f>LOG10(G2:G7)</f>
        <v>0</v>
      </c>
      <c r="T2">
        <f>LOG10(I2:I7)</f>
        <v>1.4313637641589874</v>
      </c>
      <c r="U2">
        <f t="shared" ref="U2:U7" si="0">J2:J7/I2:I7</f>
        <v>88.781481481481478</v>
      </c>
      <c r="W2">
        <f>H2:H7/L2:L7</f>
        <v>1.1249531269530436E-2</v>
      </c>
      <c r="X2">
        <f>H2/(M2-J2)</f>
        <v>0.31286210892236321</v>
      </c>
    </row>
    <row r="3" spans="1:24" x14ac:dyDescent="0.25">
      <c r="A3">
        <v>10</v>
      </c>
      <c r="B3">
        <v>15</v>
      </c>
      <c r="C3">
        <v>11</v>
      </c>
      <c r="D3">
        <v>13</v>
      </c>
      <c r="E3">
        <v>0</v>
      </c>
      <c r="F3">
        <v>0</v>
      </c>
      <c r="G3">
        <v>2</v>
      </c>
      <c r="H3">
        <v>14</v>
      </c>
      <c r="I3">
        <v>7</v>
      </c>
      <c r="J3">
        <v>2368.6999999999998</v>
      </c>
      <c r="K3">
        <v>30.5</v>
      </c>
      <c r="L3">
        <v>2400.1</v>
      </c>
      <c r="M3">
        <v>2425.3000000000002</v>
      </c>
      <c r="N3">
        <v>0</v>
      </c>
      <c r="O3">
        <v>0</v>
      </c>
      <c r="P3">
        <v>13</v>
      </c>
      <c r="Q3">
        <v>0</v>
      </c>
      <c r="S3">
        <f t="shared" ref="S3:S7" si="1">LOG10(G3:G8)</f>
        <v>0.3010299956639812</v>
      </c>
      <c r="T3">
        <f t="shared" ref="T3:T7" si="2">LOG10(I3:I8)</f>
        <v>0.84509804001425681</v>
      </c>
      <c r="U3">
        <f t="shared" si="0"/>
        <v>338.38571428571424</v>
      </c>
      <c r="W3">
        <f t="shared" ref="W3:W7" si="3">H3:H8/L3:L8</f>
        <v>5.8330902879046706E-3</v>
      </c>
      <c r="X3">
        <f t="shared" ref="X3:X7" si="4">H3/(M3-J3)</f>
        <v>0.24734982332155317</v>
      </c>
    </row>
    <row r="4" spans="1:24" x14ac:dyDescent="0.25">
      <c r="A4">
        <v>10</v>
      </c>
      <c r="B4">
        <v>16</v>
      </c>
      <c r="C4">
        <v>11</v>
      </c>
      <c r="D4">
        <v>13</v>
      </c>
      <c r="E4">
        <v>0</v>
      </c>
      <c r="F4">
        <v>0</v>
      </c>
      <c r="G4">
        <v>4</v>
      </c>
      <c r="H4">
        <v>56</v>
      </c>
      <c r="I4">
        <v>14</v>
      </c>
      <c r="J4">
        <v>2347.6</v>
      </c>
      <c r="K4">
        <v>51</v>
      </c>
      <c r="L4">
        <v>2400.1</v>
      </c>
      <c r="M4">
        <v>2443.3000000000002</v>
      </c>
      <c r="N4">
        <v>0</v>
      </c>
      <c r="O4">
        <v>0</v>
      </c>
      <c r="P4">
        <v>25.4</v>
      </c>
      <c r="Q4">
        <v>0</v>
      </c>
      <c r="S4">
        <f t="shared" si="1"/>
        <v>0.6020599913279624</v>
      </c>
      <c r="T4">
        <f t="shared" si="2"/>
        <v>1.146128035678238</v>
      </c>
      <c r="U4">
        <f t="shared" si="0"/>
        <v>167.68571428571428</v>
      </c>
      <c r="W4">
        <f t="shared" si="3"/>
        <v>2.3332361151618682E-2</v>
      </c>
      <c r="X4">
        <f t="shared" si="4"/>
        <v>0.58516196447230762</v>
      </c>
    </row>
    <row r="5" spans="1:24" x14ac:dyDescent="0.25">
      <c r="A5">
        <v>10</v>
      </c>
      <c r="B5">
        <v>17</v>
      </c>
      <c r="C5">
        <v>11</v>
      </c>
      <c r="D5">
        <v>13</v>
      </c>
      <c r="E5">
        <v>0</v>
      </c>
      <c r="F5">
        <v>0</v>
      </c>
      <c r="G5">
        <v>8</v>
      </c>
      <c r="H5">
        <v>120</v>
      </c>
      <c r="I5">
        <v>15</v>
      </c>
      <c r="J5">
        <v>2319.8000000000002</v>
      </c>
      <c r="K5">
        <v>79</v>
      </c>
      <c r="L5">
        <v>2400.1</v>
      </c>
      <c r="M5">
        <v>2446.6999999999998</v>
      </c>
      <c r="N5">
        <v>0</v>
      </c>
      <c r="O5">
        <v>0</v>
      </c>
      <c r="P5">
        <v>29.3</v>
      </c>
      <c r="Q5">
        <v>0</v>
      </c>
      <c r="S5">
        <f t="shared" si="1"/>
        <v>0.90308998699194354</v>
      </c>
      <c r="T5">
        <f t="shared" si="2"/>
        <v>1.1760912590556813</v>
      </c>
      <c r="U5">
        <f t="shared" si="0"/>
        <v>154.65333333333334</v>
      </c>
      <c r="W5">
        <f t="shared" si="3"/>
        <v>4.999791675346861E-2</v>
      </c>
      <c r="X5">
        <f t="shared" si="4"/>
        <v>0.94562647754137386</v>
      </c>
    </row>
    <row r="6" spans="1:24" x14ac:dyDescent="0.25">
      <c r="A6">
        <v>10</v>
      </c>
      <c r="B6">
        <v>19</v>
      </c>
      <c r="C6">
        <v>11</v>
      </c>
      <c r="D6">
        <v>13</v>
      </c>
      <c r="E6">
        <v>0</v>
      </c>
      <c r="F6">
        <v>0</v>
      </c>
      <c r="G6">
        <v>16</v>
      </c>
      <c r="H6">
        <v>176</v>
      </c>
      <c r="I6">
        <v>11</v>
      </c>
      <c r="J6">
        <v>2118.1999999999998</v>
      </c>
      <c r="K6">
        <v>280.60000000000002</v>
      </c>
      <c r="L6">
        <v>2400.1</v>
      </c>
      <c r="M6">
        <v>2434.3000000000002</v>
      </c>
      <c r="N6">
        <v>0</v>
      </c>
      <c r="O6">
        <v>0</v>
      </c>
      <c r="P6">
        <v>19.100000000000001</v>
      </c>
      <c r="Q6">
        <v>1</v>
      </c>
      <c r="S6">
        <f t="shared" si="1"/>
        <v>1.2041199826559248</v>
      </c>
      <c r="T6">
        <f t="shared" si="2"/>
        <v>1.0413926851582251</v>
      </c>
      <c r="U6">
        <f t="shared" si="0"/>
        <v>192.56363636363633</v>
      </c>
      <c r="W6">
        <f t="shared" si="3"/>
        <v>7.3330277905087296E-2</v>
      </c>
      <c r="X6">
        <f t="shared" si="4"/>
        <v>0.55678582726985071</v>
      </c>
    </row>
    <row r="7" spans="1:24" x14ac:dyDescent="0.25">
      <c r="A7">
        <v>10</v>
      </c>
      <c r="B7">
        <v>21</v>
      </c>
      <c r="C7">
        <v>11</v>
      </c>
      <c r="D7">
        <v>13</v>
      </c>
      <c r="E7">
        <v>0</v>
      </c>
      <c r="F7">
        <v>0</v>
      </c>
      <c r="G7">
        <v>32</v>
      </c>
      <c r="H7">
        <v>64</v>
      </c>
      <c r="I7">
        <v>2</v>
      </c>
      <c r="J7">
        <v>2300.6</v>
      </c>
      <c r="K7">
        <v>99.2</v>
      </c>
      <c r="L7">
        <v>2400.1</v>
      </c>
      <c r="M7">
        <v>2406.5</v>
      </c>
      <c r="N7">
        <v>0</v>
      </c>
      <c r="O7">
        <v>0</v>
      </c>
      <c r="P7">
        <v>3.9</v>
      </c>
      <c r="Q7">
        <v>0</v>
      </c>
      <c r="S7">
        <f t="shared" si="1"/>
        <v>1.505149978319906</v>
      </c>
      <c r="T7">
        <f t="shared" si="2"/>
        <v>0.3010299956639812</v>
      </c>
      <c r="U7">
        <f t="shared" si="0"/>
        <v>1150.3</v>
      </c>
      <c r="W7">
        <f t="shared" si="3"/>
        <v>2.6665555601849925E-2</v>
      </c>
      <c r="X7">
        <f t="shared" si="4"/>
        <v>0.6043437204910288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workbookViewId="0">
      <selection activeCell="X2" sqref="X2:X9"/>
    </sheetView>
  </sheetViews>
  <sheetFormatPr defaultRowHeight="15" x14ac:dyDescent="0.25"/>
  <sheetData>
    <row r="1" spans="1:24" x14ac:dyDescent="0.25">
      <c r="G1" t="s">
        <v>0</v>
      </c>
      <c r="H1" t="s">
        <v>1</v>
      </c>
      <c r="I1" t="s">
        <v>2</v>
      </c>
      <c r="J1" t="s">
        <v>14</v>
      </c>
      <c r="K1" t="s">
        <v>15</v>
      </c>
      <c r="L1" t="s">
        <v>11</v>
      </c>
      <c r="M1" t="s">
        <v>16</v>
      </c>
      <c r="P1" t="s">
        <v>17</v>
      </c>
      <c r="S1" t="s">
        <v>5</v>
      </c>
      <c r="T1" t="s">
        <v>6</v>
      </c>
      <c r="U1" t="s">
        <v>4</v>
      </c>
      <c r="W1" t="s">
        <v>7</v>
      </c>
      <c r="X1" t="s">
        <v>8</v>
      </c>
    </row>
    <row r="2" spans="1:24" x14ac:dyDescent="0.25">
      <c r="A2">
        <v>11</v>
      </c>
      <c r="B2">
        <v>9</v>
      </c>
      <c r="C2">
        <v>11</v>
      </c>
      <c r="D2">
        <v>13</v>
      </c>
      <c r="E2">
        <v>0</v>
      </c>
      <c r="F2">
        <v>0</v>
      </c>
      <c r="G2">
        <v>1</v>
      </c>
      <c r="H2">
        <v>105</v>
      </c>
      <c r="I2">
        <v>105</v>
      </c>
      <c r="J2">
        <v>2388.6999999999998</v>
      </c>
      <c r="K2">
        <v>0</v>
      </c>
      <c r="L2">
        <v>2400.1</v>
      </c>
      <c r="M2">
        <v>2699.5</v>
      </c>
      <c r="N2">
        <v>0</v>
      </c>
      <c r="O2">
        <v>0</v>
      </c>
      <c r="P2">
        <v>206.6</v>
      </c>
      <c r="Q2">
        <v>0</v>
      </c>
      <c r="S2">
        <f>LOG10(G2:G90)</f>
        <v>0</v>
      </c>
      <c r="T2">
        <f>LOG10(I2:I9)</f>
        <v>2.0211892990699383</v>
      </c>
      <c r="U2">
        <f t="shared" ref="U2:U9" si="0">J2:J9/I2:I9</f>
        <v>22.749523809523808</v>
      </c>
      <c r="W2">
        <f>H2:H9/L2:L9</f>
        <v>4.3748177159285029E-2</v>
      </c>
      <c r="X2">
        <f>H2/(M2-J2)</f>
        <v>0.33783783783783766</v>
      </c>
    </row>
    <row r="3" spans="1:24" x14ac:dyDescent="0.25">
      <c r="A3">
        <v>11</v>
      </c>
      <c r="B3">
        <v>10</v>
      </c>
      <c r="C3">
        <v>11</v>
      </c>
      <c r="D3">
        <v>13</v>
      </c>
      <c r="E3">
        <v>0</v>
      </c>
      <c r="F3">
        <v>0</v>
      </c>
      <c r="G3">
        <v>2</v>
      </c>
      <c r="H3">
        <v>271</v>
      </c>
      <c r="I3">
        <v>135</v>
      </c>
      <c r="J3">
        <v>1078.0999999999999</v>
      </c>
      <c r="K3">
        <v>1306.7</v>
      </c>
      <c r="L3">
        <v>2400.1</v>
      </c>
      <c r="M3">
        <v>2770.6</v>
      </c>
      <c r="N3">
        <v>0</v>
      </c>
      <c r="O3">
        <v>0</v>
      </c>
      <c r="P3">
        <v>264.5</v>
      </c>
      <c r="Q3">
        <v>0</v>
      </c>
      <c r="S3">
        <f t="shared" ref="S3:S9" si="1">LOG10(G3:G91)</f>
        <v>0.3010299956639812</v>
      </c>
      <c r="T3">
        <f t="shared" ref="T3:T9" si="2">LOG10(I3:I10)</f>
        <v>2.1303337684950061</v>
      </c>
      <c r="U3">
        <f t="shared" si="0"/>
        <v>7.9859259259259252</v>
      </c>
      <c r="W3">
        <f t="shared" ref="W3:W9" si="3">H3:H10/L3:L10</f>
        <v>0.11291196200158327</v>
      </c>
      <c r="X3">
        <f t="shared" ref="X3:X9" si="4">H3/(M3-J3)</f>
        <v>0.16011816838995568</v>
      </c>
    </row>
    <row r="4" spans="1:24" x14ac:dyDescent="0.25">
      <c r="A4">
        <v>11</v>
      </c>
      <c r="B4">
        <v>11</v>
      </c>
      <c r="C4">
        <v>11</v>
      </c>
      <c r="D4">
        <v>13</v>
      </c>
      <c r="E4">
        <v>0</v>
      </c>
      <c r="F4">
        <v>0</v>
      </c>
      <c r="G4">
        <v>4</v>
      </c>
      <c r="H4">
        <v>530</v>
      </c>
      <c r="I4">
        <v>132</v>
      </c>
      <c r="J4">
        <v>947.8</v>
      </c>
      <c r="K4">
        <v>1438.8</v>
      </c>
      <c r="L4">
        <v>2400.1</v>
      </c>
      <c r="M4">
        <v>2765.8</v>
      </c>
      <c r="N4">
        <v>0</v>
      </c>
      <c r="O4">
        <v>0</v>
      </c>
      <c r="P4">
        <v>257.89999999999998</v>
      </c>
      <c r="Q4">
        <v>1</v>
      </c>
      <c r="S4">
        <f t="shared" si="1"/>
        <v>0.6020599913279624</v>
      </c>
      <c r="T4">
        <f t="shared" si="2"/>
        <v>2.12057393120585</v>
      </c>
      <c r="U4">
        <f t="shared" si="0"/>
        <v>7.1803030303030297</v>
      </c>
      <c r="W4">
        <f t="shared" si="3"/>
        <v>0.22082413232781969</v>
      </c>
      <c r="X4">
        <f t="shared" si="4"/>
        <v>0.29152915291529147</v>
      </c>
    </row>
    <row r="5" spans="1:24" x14ac:dyDescent="0.25">
      <c r="A5">
        <v>11</v>
      </c>
      <c r="B5">
        <v>12</v>
      </c>
      <c r="C5">
        <v>11</v>
      </c>
      <c r="D5">
        <v>13</v>
      </c>
      <c r="E5">
        <v>0</v>
      </c>
      <c r="F5">
        <v>0</v>
      </c>
      <c r="G5">
        <v>8</v>
      </c>
      <c r="H5">
        <v>1304</v>
      </c>
      <c r="I5">
        <v>163</v>
      </c>
      <c r="J5">
        <v>1969.2</v>
      </c>
      <c r="K5">
        <v>413.9</v>
      </c>
      <c r="L5">
        <v>2400.1</v>
      </c>
      <c r="M5">
        <v>2842.6</v>
      </c>
      <c r="N5">
        <v>0</v>
      </c>
      <c r="O5">
        <v>0</v>
      </c>
      <c r="P5">
        <v>320.8</v>
      </c>
      <c r="Q5">
        <v>0</v>
      </c>
      <c r="S5">
        <f t="shared" si="1"/>
        <v>0.90308998699194354</v>
      </c>
      <c r="T5">
        <f t="shared" si="2"/>
        <v>2.2121876044039577</v>
      </c>
      <c r="U5">
        <f t="shared" si="0"/>
        <v>12.080981595092025</v>
      </c>
      <c r="W5">
        <f t="shared" si="3"/>
        <v>0.54331069538769217</v>
      </c>
      <c r="X5">
        <f t="shared" si="4"/>
        <v>1.4930158003205865</v>
      </c>
    </row>
    <row r="6" spans="1:24" x14ac:dyDescent="0.25">
      <c r="A6">
        <v>11</v>
      </c>
      <c r="B6">
        <v>13</v>
      </c>
      <c r="C6">
        <v>11</v>
      </c>
      <c r="D6">
        <v>13</v>
      </c>
      <c r="E6">
        <v>0</v>
      </c>
      <c r="F6">
        <v>0</v>
      </c>
      <c r="G6">
        <v>16</v>
      </c>
      <c r="H6">
        <v>1920</v>
      </c>
      <c r="I6">
        <v>120</v>
      </c>
      <c r="J6">
        <v>1654</v>
      </c>
      <c r="K6">
        <v>734</v>
      </c>
      <c r="L6">
        <v>2400.1</v>
      </c>
      <c r="M6">
        <v>2733.8</v>
      </c>
      <c r="N6">
        <v>0</v>
      </c>
      <c r="O6">
        <v>0</v>
      </c>
      <c r="P6">
        <v>235.9</v>
      </c>
      <c r="Q6">
        <v>0</v>
      </c>
      <c r="S6">
        <f t="shared" si="1"/>
        <v>1.2041199826559248</v>
      </c>
      <c r="T6">
        <f t="shared" si="2"/>
        <v>2.0791812460476247</v>
      </c>
      <c r="U6">
        <f t="shared" si="0"/>
        <v>13.783333333333333</v>
      </c>
      <c r="W6">
        <f t="shared" si="3"/>
        <v>0.79996666805549776</v>
      </c>
      <c r="X6">
        <f t="shared" si="4"/>
        <v>1.7781070568623816</v>
      </c>
    </row>
    <row r="7" spans="1:24" x14ac:dyDescent="0.25">
      <c r="A7">
        <v>11</v>
      </c>
      <c r="B7">
        <v>14</v>
      </c>
      <c r="C7">
        <v>11</v>
      </c>
      <c r="D7">
        <v>13</v>
      </c>
      <c r="E7">
        <v>0</v>
      </c>
      <c r="F7">
        <v>0</v>
      </c>
      <c r="G7">
        <v>32</v>
      </c>
      <c r="H7">
        <v>2560</v>
      </c>
      <c r="I7">
        <v>80</v>
      </c>
      <c r="J7">
        <v>1488.6</v>
      </c>
      <c r="K7">
        <v>903.1</v>
      </c>
      <c r="L7">
        <v>2400.1</v>
      </c>
      <c r="M7">
        <v>2616.6999999999998</v>
      </c>
      <c r="N7">
        <v>0</v>
      </c>
      <c r="O7">
        <v>0</v>
      </c>
      <c r="P7">
        <v>157.5</v>
      </c>
      <c r="Q7">
        <v>0</v>
      </c>
      <c r="S7">
        <f t="shared" si="1"/>
        <v>1.505149978319906</v>
      </c>
      <c r="T7">
        <f t="shared" si="2"/>
        <v>1.9030899869919435</v>
      </c>
      <c r="U7">
        <f t="shared" si="0"/>
        <v>18.607499999999998</v>
      </c>
      <c r="W7">
        <f t="shared" si="3"/>
        <v>1.0666222240739969</v>
      </c>
      <c r="X7">
        <f t="shared" si="4"/>
        <v>2.2693023668114529</v>
      </c>
    </row>
    <row r="8" spans="1:24" x14ac:dyDescent="0.25">
      <c r="A8">
        <v>11</v>
      </c>
      <c r="B8">
        <v>15</v>
      </c>
      <c r="C8">
        <v>11</v>
      </c>
      <c r="D8">
        <v>13</v>
      </c>
      <c r="E8">
        <v>0</v>
      </c>
      <c r="F8">
        <v>0</v>
      </c>
      <c r="G8">
        <v>64</v>
      </c>
      <c r="H8">
        <v>3008</v>
      </c>
      <c r="I8">
        <v>47</v>
      </c>
      <c r="J8">
        <v>1145.5999999999999</v>
      </c>
      <c r="K8">
        <v>1249.5999999999999</v>
      </c>
      <c r="L8">
        <v>2400.1</v>
      </c>
      <c r="M8">
        <v>2530.5</v>
      </c>
      <c r="N8">
        <v>0</v>
      </c>
      <c r="O8">
        <v>0</v>
      </c>
      <c r="P8">
        <v>93</v>
      </c>
      <c r="Q8">
        <v>0</v>
      </c>
      <c r="S8">
        <f t="shared" si="1"/>
        <v>1.8061799739838871</v>
      </c>
      <c r="T8">
        <f t="shared" si="2"/>
        <v>1.6720978579357175</v>
      </c>
      <c r="U8">
        <f t="shared" si="0"/>
        <v>24.374468085106383</v>
      </c>
      <c r="W8">
        <f t="shared" si="3"/>
        <v>1.2532811132869464</v>
      </c>
      <c r="X8">
        <f t="shared" si="4"/>
        <v>2.1719979781933714</v>
      </c>
    </row>
    <row r="9" spans="1:24" x14ac:dyDescent="0.25">
      <c r="A9">
        <v>11</v>
      </c>
      <c r="B9">
        <v>16</v>
      </c>
      <c r="C9">
        <v>11</v>
      </c>
      <c r="D9">
        <v>13</v>
      </c>
      <c r="E9">
        <v>0</v>
      </c>
      <c r="F9">
        <v>0</v>
      </c>
      <c r="G9">
        <v>128</v>
      </c>
      <c r="H9">
        <v>243</v>
      </c>
      <c r="I9">
        <v>1</v>
      </c>
      <c r="J9">
        <v>11.5</v>
      </c>
      <c r="K9">
        <v>2388.5</v>
      </c>
      <c r="L9">
        <v>2400.1</v>
      </c>
      <c r="M9">
        <v>2403.1999999999998</v>
      </c>
      <c r="N9">
        <v>0</v>
      </c>
      <c r="O9">
        <v>0</v>
      </c>
      <c r="P9">
        <v>2</v>
      </c>
      <c r="Q9">
        <v>0</v>
      </c>
      <c r="S9">
        <f t="shared" si="1"/>
        <v>2.1072099696478683</v>
      </c>
      <c r="T9">
        <f t="shared" si="2"/>
        <v>0</v>
      </c>
      <c r="U9">
        <f t="shared" si="0"/>
        <v>11.5</v>
      </c>
      <c r="W9">
        <f t="shared" si="3"/>
        <v>0.10124578142577392</v>
      </c>
      <c r="X9">
        <f t="shared" si="4"/>
        <v>0.10160137140945771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X2" sqref="X2:X10"/>
    </sheetView>
  </sheetViews>
  <sheetFormatPr defaultRowHeight="15" x14ac:dyDescent="0.25"/>
  <sheetData>
    <row r="1" spans="1:24" x14ac:dyDescent="0.25">
      <c r="G1" t="s">
        <v>0</v>
      </c>
      <c r="H1" t="s">
        <v>3</v>
      </c>
      <c r="I1" t="s">
        <v>2</v>
      </c>
      <c r="J1" t="s">
        <v>14</v>
      </c>
      <c r="K1" t="s">
        <v>15</v>
      </c>
      <c r="L1" t="s">
        <v>11</v>
      </c>
      <c r="M1" t="s">
        <v>16</v>
      </c>
      <c r="P1" t="s">
        <v>17</v>
      </c>
      <c r="S1" t="s">
        <v>5</v>
      </c>
      <c r="T1" t="s">
        <v>6</v>
      </c>
      <c r="U1" t="s">
        <v>4</v>
      </c>
      <c r="W1" t="s">
        <v>7</v>
      </c>
      <c r="X1" t="s">
        <v>8</v>
      </c>
    </row>
    <row r="2" spans="1:24" x14ac:dyDescent="0.25">
      <c r="A2">
        <v>12</v>
      </c>
      <c r="B2">
        <v>9</v>
      </c>
      <c r="C2">
        <v>11</v>
      </c>
      <c r="D2">
        <v>13</v>
      </c>
      <c r="E2">
        <v>0</v>
      </c>
      <c r="F2">
        <v>0</v>
      </c>
      <c r="G2">
        <v>1</v>
      </c>
      <c r="H2">
        <v>173</v>
      </c>
      <c r="I2">
        <v>173</v>
      </c>
      <c r="J2">
        <v>2381.6</v>
      </c>
      <c r="K2">
        <v>0</v>
      </c>
      <c r="L2">
        <v>2400.1</v>
      </c>
      <c r="M2">
        <v>2987.6</v>
      </c>
      <c r="N2">
        <v>0</v>
      </c>
      <c r="O2">
        <v>0</v>
      </c>
      <c r="P2">
        <v>334.2</v>
      </c>
      <c r="Q2">
        <v>2</v>
      </c>
      <c r="S2">
        <f>LOG10(G2:G10)</f>
        <v>0</v>
      </c>
      <c r="T2">
        <f>LOG10(I2:I10)</f>
        <v>2.2380461031287955</v>
      </c>
      <c r="U2">
        <f t="shared" ref="U2:U10" si="0">J2:J10/I2:I10</f>
        <v>13.766473988439305</v>
      </c>
      <c r="W2">
        <f>H2:H10/L2:L10</f>
        <v>7.208032998625058E-2</v>
      </c>
      <c r="X2">
        <f>H2/(M2-J2)</f>
        <v>0.28547854785478549</v>
      </c>
    </row>
    <row r="3" spans="1:24" x14ac:dyDescent="0.25">
      <c r="A3">
        <v>12</v>
      </c>
      <c r="B3">
        <v>10</v>
      </c>
      <c r="C3">
        <v>11</v>
      </c>
      <c r="D3">
        <v>13</v>
      </c>
      <c r="E3">
        <v>0</v>
      </c>
      <c r="F3">
        <v>0</v>
      </c>
      <c r="G3">
        <v>2</v>
      </c>
      <c r="H3">
        <v>264</v>
      </c>
      <c r="I3">
        <v>132</v>
      </c>
      <c r="J3">
        <v>2335.1999999999998</v>
      </c>
      <c r="K3">
        <v>50.6</v>
      </c>
      <c r="L3">
        <v>2400.1</v>
      </c>
      <c r="M3">
        <v>2843</v>
      </c>
      <c r="N3">
        <v>0</v>
      </c>
      <c r="O3">
        <v>0</v>
      </c>
      <c r="P3">
        <v>257.39999999999998</v>
      </c>
      <c r="Q3">
        <v>1</v>
      </c>
      <c r="S3">
        <f t="shared" ref="S3:S10" si="1">LOG10(G3:G11)</f>
        <v>0.3010299956639812</v>
      </c>
      <c r="T3">
        <f t="shared" ref="T3:T10" si="2">LOG10(I3:I11)</f>
        <v>2.12057393120585</v>
      </c>
      <c r="U3">
        <f t="shared" si="0"/>
        <v>17.690909090909088</v>
      </c>
      <c r="W3">
        <f t="shared" ref="W3:W10" si="3">H3:H11/L3:L11</f>
        <v>0.10999541685763094</v>
      </c>
      <c r="X3">
        <f t="shared" ref="X3:X10" si="4">H3/(M3-J3)</f>
        <v>0.51988972036234715</v>
      </c>
    </row>
    <row r="4" spans="1:24" x14ac:dyDescent="0.25">
      <c r="A4">
        <v>12</v>
      </c>
      <c r="B4">
        <v>11</v>
      </c>
      <c r="C4">
        <v>11</v>
      </c>
      <c r="D4">
        <v>13</v>
      </c>
      <c r="E4">
        <v>0</v>
      </c>
      <c r="F4">
        <v>0</v>
      </c>
      <c r="G4">
        <v>4</v>
      </c>
      <c r="H4">
        <v>520</v>
      </c>
      <c r="I4">
        <v>130</v>
      </c>
      <c r="J4">
        <v>2253.9</v>
      </c>
      <c r="K4">
        <v>132.69999999999999</v>
      </c>
      <c r="L4">
        <v>2400.1</v>
      </c>
      <c r="M4">
        <v>2849.7</v>
      </c>
      <c r="N4">
        <v>0</v>
      </c>
      <c r="O4">
        <v>0</v>
      </c>
      <c r="P4">
        <v>254</v>
      </c>
      <c r="Q4">
        <v>0</v>
      </c>
      <c r="S4">
        <f t="shared" si="1"/>
        <v>0.6020599913279624</v>
      </c>
      <c r="T4">
        <f t="shared" si="2"/>
        <v>2.1139433523068369</v>
      </c>
      <c r="U4">
        <f t="shared" si="0"/>
        <v>17.337692307692308</v>
      </c>
      <c r="W4">
        <f t="shared" si="3"/>
        <v>0.21665763926503062</v>
      </c>
      <c r="X4">
        <f t="shared" si="4"/>
        <v>0.87277609936220246</v>
      </c>
    </row>
    <row r="5" spans="1:24" x14ac:dyDescent="0.25">
      <c r="A5">
        <v>12</v>
      </c>
      <c r="B5">
        <v>12</v>
      </c>
      <c r="C5">
        <v>11</v>
      </c>
      <c r="D5">
        <v>13</v>
      </c>
      <c r="E5">
        <v>0</v>
      </c>
      <c r="F5">
        <v>0</v>
      </c>
      <c r="G5">
        <v>8</v>
      </c>
      <c r="H5">
        <v>1000</v>
      </c>
      <c r="I5">
        <v>125</v>
      </c>
      <c r="J5">
        <v>2060.8000000000002</v>
      </c>
      <c r="K5">
        <v>326.2</v>
      </c>
      <c r="L5">
        <v>2400.1</v>
      </c>
      <c r="M5">
        <v>2812.6</v>
      </c>
      <c r="N5">
        <v>0</v>
      </c>
      <c r="O5">
        <v>0</v>
      </c>
      <c r="P5">
        <v>245.1</v>
      </c>
      <c r="Q5">
        <v>0</v>
      </c>
      <c r="S5">
        <f t="shared" si="1"/>
        <v>0.90308998699194354</v>
      </c>
      <c r="T5">
        <f t="shared" si="2"/>
        <v>2.0969100130080562</v>
      </c>
      <c r="U5">
        <f t="shared" si="0"/>
        <v>16.4864</v>
      </c>
      <c r="W5">
        <f t="shared" si="3"/>
        <v>0.41664930627890506</v>
      </c>
      <c r="X5">
        <f t="shared" si="4"/>
        <v>1.3301409949454648</v>
      </c>
    </row>
    <row r="6" spans="1:24" x14ac:dyDescent="0.25">
      <c r="A6">
        <v>12</v>
      </c>
      <c r="B6">
        <v>13</v>
      </c>
      <c r="C6">
        <v>11</v>
      </c>
      <c r="D6">
        <v>13</v>
      </c>
      <c r="E6">
        <v>0</v>
      </c>
      <c r="F6">
        <v>0</v>
      </c>
      <c r="G6">
        <v>16</v>
      </c>
      <c r="H6">
        <v>1488</v>
      </c>
      <c r="I6">
        <v>93</v>
      </c>
      <c r="J6">
        <v>1920.2</v>
      </c>
      <c r="K6">
        <v>469.9</v>
      </c>
      <c r="L6">
        <v>2400.1</v>
      </c>
      <c r="M6">
        <v>2706.5</v>
      </c>
      <c r="N6">
        <v>0</v>
      </c>
      <c r="O6">
        <v>0</v>
      </c>
      <c r="P6">
        <v>181.5</v>
      </c>
      <c r="Q6">
        <v>0</v>
      </c>
      <c r="S6">
        <f t="shared" si="1"/>
        <v>1.2041199826559248</v>
      </c>
      <c r="T6">
        <f t="shared" si="2"/>
        <v>1.968482948553935</v>
      </c>
      <c r="U6">
        <f t="shared" si="0"/>
        <v>20.64731182795699</v>
      </c>
      <c r="W6">
        <f t="shared" si="3"/>
        <v>0.61997416774301073</v>
      </c>
      <c r="X6">
        <f t="shared" si="4"/>
        <v>1.8924074780618085</v>
      </c>
    </row>
    <row r="7" spans="1:24" x14ac:dyDescent="0.25">
      <c r="A7">
        <v>12</v>
      </c>
      <c r="B7">
        <v>14</v>
      </c>
      <c r="C7">
        <v>11</v>
      </c>
      <c r="D7">
        <v>13</v>
      </c>
      <c r="E7">
        <v>0</v>
      </c>
      <c r="F7">
        <v>0</v>
      </c>
      <c r="G7">
        <v>32</v>
      </c>
      <c r="H7">
        <v>2560</v>
      </c>
      <c r="I7">
        <v>80</v>
      </c>
      <c r="J7">
        <v>1602.4</v>
      </c>
      <c r="K7">
        <v>789.1</v>
      </c>
      <c r="L7">
        <v>2400.1</v>
      </c>
      <c r="M7">
        <v>2657.1</v>
      </c>
      <c r="N7">
        <v>0</v>
      </c>
      <c r="O7">
        <v>0</v>
      </c>
      <c r="P7">
        <v>155.9</v>
      </c>
      <c r="Q7">
        <v>0</v>
      </c>
      <c r="S7">
        <f t="shared" si="1"/>
        <v>1.505149978319906</v>
      </c>
      <c r="T7">
        <f t="shared" si="2"/>
        <v>1.9030899869919435</v>
      </c>
      <c r="U7">
        <f t="shared" si="0"/>
        <v>20.03</v>
      </c>
      <c r="W7">
        <f t="shared" si="3"/>
        <v>1.0666222240739969</v>
      </c>
      <c r="X7">
        <f t="shared" si="4"/>
        <v>2.4272304920830572</v>
      </c>
    </row>
    <row r="8" spans="1:24" x14ac:dyDescent="0.25">
      <c r="A8">
        <v>12</v>
      </c>
      <c r="B8">
        <v>15</v>
      </c>
      <c r="C8">
        <v>11</v>
      </c>
      <c r="D8">
        <v>13</v>
      </c>
      <c r="E8">
        <v>0</v>
      </c>
      <c r="F8">
        <v>0</v>
      </c>
      <c r="G8">
        <v>64</v>
      </c>
      <c r="H8">
        <v>3712</v>
      </c>
      <c r="I8">
        <v>58</v>
      </c>
      <c r="J8">
        <v>1197.7</v>
      </c>
      <c r="K8">
        <v>1196</v>
      </c>
      <c r="L8">
        <v>2400.1</v>
      </c>
      <c r="M8">
        <v>2582.1</v>
      </c>
      <c r="N8">
        <v>0</v>
      </c>
      <c r="O8">
        <v>0</v>
      </c>
      <c r="P8">
        <v>112.1</v>
      </c>
      <c r="Q8">
        <v>1</v>
      </c>
      <c r="S8">
        <f t="shared" si="1"/>
        <v>1.8061799739838871</v>
      </c>
      <c r="T8">
        <f t="shared" si="2"/>
        <v>1.7634279935629373</v>
      </c>
      <c r="U8">
        <f t="shared" si="0"/>
        <v>20.650000000000002</v>
      </c>
      <c r="W8">
        <f t="shared" si="3"/>
        <v>1.5466022249072955</v>
      </c>
      <c r="X8">
        <f t="shared" si="4"/>
        <v>2.6813059809303672</v>
      </c>
    </row>
    <row r="9" spans="1:24" x14ac:dyDescent="0.25">
      <c r="A9">
        <v>12</v>
      </c>
      <c r="B9">
        <v>16</v>
      </c>
      <c r="C9">
        <v>11</v>
      </c>
      <c r="D9">
        <v>13</v>
      </c>
      <c r="E9">
        <v>0</v>
      </c>
      <c r="F9">
        <v>0</v>
      </c>
      <c r="G9">
        <v>128</v>
      </c>
      <c r="H9">
        <v>1164</v>
      </c>
      <c r="I9">
        <v>9</v>
      </c>
      <c r="J9">
        <v>220.1</v>
      </c>
      <c r="K9">
        <v>2178.8000000000002</v>
      </c>
      <c r="L9">
        <v>2400.1</v>
      </c>
      <c r="M9">
        <v>2425.3000000000002</v>
      </c>
      <c r="N9">
        <v>0</v>
      </c>
      <c r="O9">
        <v>0</v>
      </c>
      <c r="P9">
        <v>17.899999999999999</v>
      </c>
      <c r="Q9">
        <v>0</v>
      </c>
      <c r="S9">
        <f t="shared" si="1"/>
        <v>2.1072099696478683</v>
      </c>
      <c r="T9">
        <f t="shared" si="2"/>
        <v>0.95424250943932487</v>
      </c>
      <c r="U9">
        <f t="shared" si="0"/>
        <v>24.455555555555556</v>
      </c>
      <c r="W9">
        <f t="shared" si="3"/>
        <v>0.48497979250864548</v>
      </c>
      <c r="X9">
        <f t="shared" si="4"/>
        <v>0.52784327952113186</v>
      </c>
    </row>
    <row r="10" spans="1:24" x14ac:dyDescent="0.25">
      <c r="A10">
        <v>12</v>
      </c>
      <c r="B10">
        <v>18</v>
      </c>
      <c r="C10">
        <v>11</v>
      </c>
      <c r="D10">
        <v>13</v>
      </c>
      <c r="E10">
        <v>0</v>
      </c>
      <c r="F10">
        <v>0</v>
      </c>
      <c r="G10">
        <v>256</v>
      </c>
      <c r="H10">
        <v>1831</v>
      </c>
      <c r="I10">
        <v>7</v>
      </c>
      <c r="J10">
        <v>228.8</v>
      </c>
      <c r="K10">
        <v>2170.3000000000002</v>
      </c>
      <c r="L10">
        <v>2400.1</v>
      </c>
      <c r="M10">
        <v>2419.4</v>
      </c>
      <c r="N10">
        <v>0</v>
      </c>
      <c r="O10">
        <v>0</v>
      </c>
      <c r="P10">
        <v>13.9</v>
      </c>
      <c r="Q10">
        <v>0</v>
      </c>
      <c r="S10">
        <f t="shared" si="1"/>
        <v>2.4082399653118496</v>
      </c>
      <c r="T10">
        <f t="shared" si="2"/>
        <v>0.84509804001425681</v>
      </c>
      <c r="U10">
        <f t="shared" si="0"/>
        <v>32.68571428571429</v>
      </c>
      <c r="W10">
        <f t="shared" si="3"/>
        <v>0.76288487979667519</v>
      </c>
      <c r="X10">
        <f t="shared" si="4"/>
        <v>0.83584406098785724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X2" sqref="X2:X11"/>
    </sheetView>
  </sheetViews>
  <sheetFormatPr defaultRowHeight="15" x14ac:dyDescent="0.25"/>
  <sheetData>
    <row r="1" spans="1:24" x14ac:dyDescent="0.25">
      <c r="G1" t="s">
        <v>0</v>
      </c>
      <c r="H1" t="s">
        <v>3</v>
      </c>
      <c r="I1" t="s">
        <v>2</v>
      </c>
      <c r="J1" t="s">
        <v>14</v>
      </c>
      <c r="K1" t="s">
        <v>15</v>
      </c>
      <c r="L1" t="s">
        <v>11</v>
      </c>
      <c r="M1" t="s">
        <v>16</v>
      </c>
      <c r="P1" t="s">
        <v>17</v>
      </c>
      <c r="S1" t="s">
        <v>5</v>
      </c>
      <c r="T1" t="s">
        <v>6</v>
      </c>
      <c r="U1" t="s">
        <v>4</v>
      </c>
      <c r="W1" t="s">
        <v>7</v>
      </c>
      <c r="X1" t="s">
        <v>8</v>
      </c>
    </row>
    <row r="2" spans="1:24" x14ac:dyDescent="0.25">
      <c r="A2">
        <v>7</v>
      </c>
      <c r="B2">
        <v>27</v>
      </c>
      <c r="C2">
        <v>11</v>
      </c>
      <c r="D2">
        <v>13</v>
      </c>
      <c r="E2">
        <v>0</v>
      </c>
      <c r="F2">
        <v>0</v>
      </c>
      <c r="G2">
        <v>1</v>
      </c>
      <c r="H2">
        <v>236</v>
      </c>
      <c r="I2">
        <v>236</v>
      </c>
      <c r="J2">
        <v>2375.3000000000002</v>
      </c>
      <c r="K2">
        <v>0</v>
      </c>
      <c r="L2">
        <v>2400.1</v>
      </c>
      <c r="M2">
        <v>3201.3</v>
      </c>
      <c r="N2">
        <v>0</v>
      </c>
      <c r="O2">
        <v>0</v>
      </c>
      <c r="P2">
        <v>461.9</v>
      </c>
      <c r="Q2">
        <v>1</v>
      </c>
      <c r="S2">
        <f>LOG10(G2:G11)</f>
        <v>0</v>
      </c>
      <c r="T2">
        <f>LOG10(I2:I11)</f>
        <v>2.3729120029701067</v>
      </c>
      <c r="U2">
        <f t="shared" ref="U2:U11" si="0">J2:J11/I2:I11</f>
        <v>10.064830508474577</v>
      </c>
      <c r="W2">
        <f>H2:H11/L2:L11</f>
        <v>9.8329236281821594E-2</v>
      </c>
      <c r="X2">
        <f>H2/(M2-J2)</f>
        <v>0.2857142857142857</v>
      </c>
    </row>
    <row r="3" spans="1:24" x14ac:dyDescent="0.25">
      <c r="A3">
        <v>7</v>
      </c>
      <c r="B3">
        <v>28</v>
      </c>
      <c r="C3">
        <v>11</v>
      </c>
      <c r="D3">
        <v>13</v>
      </c>
      <c r="E3">
        <v>0</v>
      </c>
      <c r="F3">
        <v>0</v>
      </c>
      <c r="G3">
        <v>2</v>
      </c>
      <c r="H3">
        <v>463</v>
      </c>
      <c r="I3">
        <v>231</v>
      </c>
      <c r="J3">
        <v>1063.2</v>
      </c>
      <c r="K3">
        <v>1313.1</v>
      </c>
      <c r="L3">
        <v>2400.1</v>
      </c>
      <c r="M3">
        <v>3199.4</v>
      </c>
      <c r="N3">
        <v>0</v>
      </c>
      <c r="O3">
        <v>0</v>
      </c>
      <c r="P3">
        <v>454</v>
      </c>
      <c r="Q3">
        <v>1</v>
      </c>
      <c r="S3">
        <f t="shared" ref="S3:S11" si="1">LOG10(G3:G12)</f>
        <v>0.3010299956639812</v>
      </c>
      <c r="T3">
        <f t="shared" ref="T3:T11" si="2">LOG10(I3:I12)</f>
        <v>2.3636119798921444</v>
      </c>
      <c r="U3">
        <f t="shared" si="0"/>
        <v>4.6025974025974028</v>
      </c>
      <c r="W3">
        <f t="shared" ref="W3:W11" si="3">H3:H12/L3:L12</f>
        <v>0.19290862880713305</v>
      </c>
      <c r="X3">
        <f t="shared" ref="X3:X11" si="4">H3/(M3-J3)</f>
        <v>0.21674000561745158</v>
      </c>
    </row>
    <row r="4" spans="1:24" x14ac:dyDescent="0.25">
      <c r="A4">
        <v>7</v>
      </c>
      <c r="B4">
        <v>29</v>
      </c>
      <c r="C4">
        <v>11</v>
      </c>
      <c r="D4">
        <v>13</v>
      </c>
      <c r="E4">
        <v>0</v>
      </c>
      <c r="F4">
        <v>0</v>
      </c>
      <c r="G4">
        <v>4</v>
      </c>
      <c r="H4">
        <v>912</v>
      </c>
      <c r="I4">
        <v>228</v>
      </c>
      <c r="J4">
        <v>2107.6999999999998</v>
      </c>
      <c r="K4">
        <v>268.3</v>
      </c>
      <c r="L4">
        <v>2400.1</v>
      </c>
      <c r="M4">
        <v>3200</v>
      </c>
      <c r="N4">
        <v>0</v>
      </c>
      <c r="O4">
        <v>0</v>
      </c>
      <c r="P4">
        <v>447.7</v>
      </c>
      <c r="Q4">
        <v>0</v>
      </c>
      <c r="S4">
        <f t="shared" si="1"/>
        <v>0.6020599913279624</v>
      </c>
      <c r="T4">
        <f t="shared" si="2"/>
        <v>2.357934847000454</v>
      </c>
      <c r="U4">
        <f t="shared" si="0"/>
        <v>9.2442982456140346</v>
      </c>
      <c r="W4">
        <f t="shared" si="3"/>
        <v>0.37998416732636142</v>
      </c>
      <c r="X4">
        <f t="shared" si="4"/>
        <v>0.83493545729195262</v>
      </c>
    </row>
    <row r="5" spans="1:24" x14ac:dyDescent="0.25">
      <c r="A5">
        <v>7</v>
      </c>
      <c r="B5">
        <v>30</v>
      </c>
      <c r="C5">
        <v>11</v>
      </c>
      <c r="D5">
        <v>13</v>
      </c>
      <c r="E5">
        <v>0</v>
      </c>
      <c r="F5">
        <v>0</v>
      </c>
      <c r="G5">
        <v>8</v>
      </c>
      <c r="H5">
        <v>1496</v>
      </c>
      <c r="I5">
        <v>187</v>
      </c>
      <c r="J5">
        <v>1869.4</v>
      </c>
      <c r="K5">
        <v>511.6</v>
      </c>
      <c r="L5">
        <v>2400.1</v>
      </c>
      <c r="M5">
        <v>3029.7</v>
      </c>
      <c r="N5">
        <v>0</v>
      </c>
      <c r="O5">
        <v>0</v>
      </c>
      <c r="P5">
        <v>363.2</v>
      </c>
      <c r="Q5">
        <v>2</v>
      </c>
      <c r="S5">
        <f t="shared" si="1"/>
        <v>0.90308998699194354</v>
      </c>
      <c r="T5">
        <f t="shared" si="2"/>
        <v>2.271841606536499</v>
      </c>
      <c r="U5">
        <f t="shared" si="0"/>
        <v>9.9967914438502685</v>
      </c>
      <c r="W5">
        <f t="shared" si="3"/>
        <v>0.62330736219324201</v>
      </c>
      <c r="X5">
        <f t="shared" si="4"/>
        <v>1.2893217271395332</v>
      </c>
    </row>
    <row r="6" spans="1:24" x14ac:dyDescent="0.25">
      <c r="A6">
        <v>7</v>
      </c>
      <c r="B6">
        <v>1</v>
      </c>
      <c r="C6">
        <v>12</v>
      </c>
      <c r="D6">
        <v>13</v>
      </c>
      <c r="E6">
        <v>0</v>
      </c>
      <c r="F6">
        <v>0</v>
      </c>
      <c r="G6">
        <v>16</v>
      </c>
      <c r="H6">
        <v>2419</v>
      </c>
      <c r="I6">
        <v>151</v>
      </c>
      <c r="J6">
        <v>971.8</v>
      </c>
      <c r="K6">
        <v>1412.4</v>
      </c>
      <c r="L6">
        <v>2400.1</v>
      </c>
      <c r="M6">
        <v>2914.1</v>
      </c>
      <c r="N6">
        <v>0</v>
      </c>
      <c r="O6">
        <v>0</v>
      </c>
      <c r="P6">
        <v>293.60000000000002</v>
      </c>
      <c r="Q6">
        <v>1</v>
      </c>
      <c r="S6">
        <f t="shared" si="1"/>
        <v>1.2041199826559248</v>
      </c>
      <c r="T6">
        <f t="shared" si="2"/>
        <v>2.1789769472931693</v>
      </c>
      <c r="U6">
        <f t="shared" si="0"/>
        <v>6.435761589403973</v>
      </c>
      <c r="W6">
        <f t="shared" si="3"/>
        <v>1.0078746718886713</v>
      </c>
      <c r="X6">
        <f t="shared" si="4"/>
        <v>1.2454306749729702</v>
      </c>
    </row>
    <row r="7" spans="1:24" x14ac:dyDescent="0.25">
      <c r="A7">
        <v>7</v>
      </c>
      <c r="B7">
        <v>2</v>
      </c>
      <c r="C7">
        <v>12</v>
      </c>
      <c r="D7">
        <v>13</v>
      </c>
      <c r="E7">
        <v>0</v>
      </c>
      <c r="F7">
        <v>0</v>
      </c>
      <c r="G7">
        <v>32</v>
      </c>
      <c r="H7">
        <v>4550</v>
      </c>
      <c r="I7">
        <v>142</v>
      </c>
      <c r="J7">
        <v>1002.2</v>
      </c>
      <c r="K7">
        <v>1382.7</v>
      </c>
      <c r="L7">
        <v>2400.1</v>
      </c>
      <c r="M7">
        <v>2865.3</v>
      </c>
      <c r="N7">
        <v>0</v>
      </c>
      <c r="O7">
        <v>0</v>
      </c>
      <c r="P7">
        <v>270</v>
      </c>
      <c r="Q7">
        <v>2</v>
      </c>
      <c r="S7">
        <f t="shared" si="1"/>
        <v>1.505149978319906</v>
      </c>
      <c r="T7">
        <f t="shared" si="2"/>
        <v>2.1522883443830563</v>
      </c>
      <c r="U7">
        <f t="shared" si="0"/>
        <v>7.0577464788732396</v>
      </c>
      <c r="W7">
        <f t="shared" si="3"/>
        <v>1.8957543435690181</v>
      </c>
      <c r="X7">
        <f t="shared" si="4"/>
        <v>2.4421662820031127</v>
      </c>
    </row>
    <row r="8" spans="1:24" x14ac:dyDescent="0.25">
      <c r="A8">
        <v>7</v>
      </c>
      <c r="B8">
        <v>3</v>
      </c>
      <c r="C8">
        <v>12</v>
      </c>
      <c r="D8">
        <v>13</v>
      </c>
      <c r="E8">
        <v>0</v>
      </c>
      <c r="F8">
        <v>0</v>
      </c>
      <c r="G8">
        <v>64</v>
      </c>
      <c r="H8">
        <v>4618</v>
      </c>
      <c r="I8">
        <v>72</v>
      </c>
      <c r="J8">
        <v>808</v>
      </c>
      <c r="K8">
        <v>1584.9</v>
      </c>
      <c r="L8">
        <v>2400.1</v>
      </c>
      <c r="M8">
        <v>2643.5</v>
      </c>
      <c r="N8">
        <v>0</v>
      </c>
      <c r="O8">
        <v>0</v>
      </c>
      <c r="P8">
        <v>141.5</v>
      </c>
      <c r="Q8">
        <v>0</v>
      </c>
      <c r="S8">
        <f t="shared" si="1"/>
        <v>1.8061799739838871</v>
      </c>
      <c r="T8">
        <f t="shared" si="2"/>
        <v>1.8573324964312685</v>
      </c>
      <c r="U8">
        <f t="shared" si="0"/>
        <v>11.222222222222221</v>
      </c>
      <c r="W8">
        <f t="shared" si="3"/>
        <v>1.9240864963959836</v>
      </c>
      <c r="X8">
        <f t="shared" si="4"/>
        <v>2.5159357123399619</v>
      </c>
    </row>
    <row r="9" spans="1:24" x14ac:dyDescent="0.25">
      <c r="A9">
        <v>7</v>
      </c>
      <c r="B9">
        <v>4</v>
      </c>
      <c r="C9">
        <v>12</v>
      </c>
      <c r="D9">
        <v>13</v>
      </c>
      <c r="E9">
        <v>0</v>
      </c>
      <c r="F9">
        <v>0</v>
      </c>
      <c r="G9">
        <v>128</v>
      </c>
      <c r="H9">
        <v>641</v>
      </c>
      <c r="I9">
        <v>5</v>
      </c>
      <c r="J9">
        <v>143.80000000000001</v>
      </c>
      <c r="K9">
        <v>2255.6</v>
      </c>
      <c r="L9">
        <v>2400.1</v>
      </c>
      <c r="M9">
        <v>2417.3000000000002</v>
      </c>
      <c r="N9">
        <v>0</v>
      </c>
      <c r="O9">
        <v>0</v>
      </c>
      <c r="P9">
        <v>9.9</v>
      </c>
      <c r="Q9">
        <v>0</v>
      </c>
      <c r="S9">
        <f t="shared" si="1"/>
        <v>2.1072099696478683</v>
      </c>
      <c r="T9">
        <f t="shared" si="2"/>
        <v>0.69897000433601886</v>
      </c>
      <c r="U9">
        <f t="shared" si="0"/>
        <v>28.76</v>
      </c>
      <c r="W9">
        <f t="shared" si="3"/>
        <v>0.26707220532477816</v>
      </c>
      <c r="X9">
        <f t="shared" si="4"/>
        <v>0.28194413899274245</v>
      </c>
    </row>
    <row r="10" spans="1:24" x14ac:dyDescent="0.25">
      <c r="A10">
        <v>7</v>
      </c>
      <c r="B10">
        <v>5</v>
      </c>
      <c r="C10">
        <v>12</v>
      </c>
      <c r="D10">
        <v>13</v>
      </c>
      <c r="E10">
        <v>0</v>
      </c>
      <c r="F10">
        <v>0</v>
      </c>
      <c r="G10">
        <v>256</v>
      </c>
      <c r="H10">
        <v>1280</v>
      </c>
      <c r="I10">
        <v>5</v>
      </c>
      <c r="J10">
        <v>1907.6</v>
      </c>
      <c r="K10">
        <v>491.9</v>
      </c>
      <c r="L10">
        <v>2400.1</v>
      </c>
      <c r="M10">
        <v>2416.1</v>
      </c>
      <c r="N10">
        <v>0</v>
      </c>
      <c r="O10">
        <v>0</v>
      </c>
      <c r="P10">
        <v>9.6999999999999993</v>
      </c>
      <c r="Q10">
        <v>0</v>
      </c>
      <c r="S10">
        <f t="shared" si="1"/>
        <v>2.4082399653118496</v>
      </c>
      <c r="T10">
        <f t="shared" si="2"/>
        <v>0.69897000433601886</v>
      </c>
      <c r="U10">
        <f t="shared" si="0"/>
        <v>381.52</v>
      </c>
      <c r="W10">
        <f t="shared" si="3"/>
        <v>0.53331111203699844</v>
      </c>
      <c r="X10">
        <f t="shared" si="4"/>
        <v>2.5172074729596852</v>
      </c>
    </row>
    <row r="11" spans="1:24" x14ac:dyDescent="0.25">
      <c r="A11">
        <v>7</v>
      </c>
      <c r="B11">
        <v>6</v>
      </c>
      <c r="C11">
        <v>12</v>
      </c>
      <c r="D11">
        <v>13</v>
      </c>
      <c r="E11">
        <v>0</v>
      </c>
      <c r="F11">
        <v>0</v>
      </c>
      <c r="G11">
        <v>512</v>
      </c>
      <c r="H11">
        <v>1536</v>
      </c>
      <c r="I11">
        <v>3</v>
      </c>
      <c r="J11">
        <v>1793</v>
      </c>
      <c r="K11">
        <v>606.70000000000005</v>
      </c>
      <c r="L11">
        <v>2400.1</v>
      </c>
      <c r="M11">
        <v>2409.3000000000002</v>
      </c>
      <c r="N11">
        <v>0</v>
      </c>
      <c r="O11">
        <v>0</v>
      </c>
      <c r="P11">
        <v>4.2</v>
      </c>
      <c r="Q11">
        <v>0</v>
      </c>
      <c r="S11">
        <f t="shared" si="1"/>
        <v>2.7092699609758308</v>
      </c>
      <c r="T11">
        <f t="shared" si="2"/>
        <v>0.47712125471966244</v>
      </c>
      <c r="U11">
        <f t="shared" si="0"/>
        <v>597.66666666666663</v>
      </c>
      <c r="W11">
        <f t="shared" si="3"/>
        <v>0.63997333444439819</v>
      </c>
      <c r="X11">
        <f t="shared" si="4"/>
        <v>2.4922927145870508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X2" sqref="X2:X10"/>
    </sheetView>
  </sheetViews>
  <sheetFormatPr defaultRowHeight="15" x14ac:dyDescent="0.25"/>
  <sheetData>
    <row r="1" spans="1:24" x14ac:dyDescent="0.25">
      <c r="G1" t="s">
        <v>0</v>
      </c>
      <c r="H1" t="s">
        <v>3</v>
      </c>
      <c r="I1" t="s">
        <v>2</v>
      </c>
      <c r="J1" t="s">
        <v>14</v>
      </c>
      <c r="K1" t="s">
        <v>15</v>
      </c>
      <c r="L1" t="s">
        <v>11</v>
      </c>
      <c r="M1" t="s">
        <v>16</v>
      </c>
      <c r="P1" t="s">
        <v>17</v>
      </c>
      <c r="S1" t="s">
        <v>5</v>
      </c>
      <c r="T1" t="s">
        <v>6</v>
      </c>
      <c r="U1" t="s">
        <v>4</v>
      </c>
      <c r="W1" t="s">
        <v>7</v>
      </c>
      <c r="X1" t="s">
        <v>8</v>
      </c>
    </row>
    <row r="2" spans="1:24" x14ac:dyDescent="0.25">
      <c r="A2">
        <v>8</v>
      </c>
      <c r="B2">
        <v>27</v>
      </c>
      <c r="C2">
        <v>11</v>
      </c>
      <c r="D2">
        <v>13</v>
      </c>
      <c r="E2">
        <v>0</v>
      </c>
      <c r="F2">
        <v>0</v>
      </c>
      <c r="G2">
        <v>1</v>
      </c>
      <c r="H2">
        <v>304</v>
      </c>
      <c r="I2">
        <v>304</v>
      </c>
      <c r="J2">
        <v>2368.3000000000002</v>
      </c>
      <c r="K2">
        <v>0</v>
      </c>
      <c r="L2">
        <v>2400.1</v>
      </c>
      <c r="M2">
        <v>3119.1</v>
      </c>
      <c r="N2">
        <v>0</v>
      </c>
      <c r="O2">
        <v>0</v>
      </c>
      <c r="P2">
        <v>595.6</v>
      </c>
      <c r="Q2">
        <v>0</v>
      </c>
      <c r="S2">
        <f>LOG10(G2:G10)</f>
        <v>0</v>
      </c>
      <c r="T2">
        <f>LOG10(I2:I10)</f>
        <v>2.4828735836087539</v>
      </c>
      <c r="U2">
        <f t="shared" ref="U2:U10" si="0">J2:J10/I2:I10</f>
        <v>7.7904605263157904</v>
      </c>
      <c r="W2">
        <f>H2:H10/L2:L10</f>
        <v>0.12666138910878713</v>
      </c>
      <c r="X2">
        <f>H2/(M2-J2)</f>
        <v>0.40490143846563681</v>
      </c>
    </row>
    <row r="3" spans="1:24" x14ac:dyDescent="0.25">
      <c r="A3">
        <v>8</v>
      </c>
      <c r="B3">
        <v>28</v>
      </c>
      <c r="C3">
        <v>11</v>
      </c>
      <c r="D3">
        <v>13</v>
      </c>
      <c r="E3">
        <v>0</v>
      </c>
      <c r="F3">
        <v>0</v>
      </c>
      <c r="G3">
        <v>2</v>
      </c>
      <c r="H3">
        <v>606</v>
      </c>
      <c r="I3">
        <v>303</v>
      </c>
      <c r="J3">
        <v>2110</v>
      </c>
      <c r="K3">
        <v>259.60000000000002</v>
      </c>
      <c r="L3">
        <v>2400.1</v>
      </c>
      <c r="M3">
        <v>3125.1</v>
      </c>
      <c r="N3">
        <v>0</v>
      </c>
      <c r="O3">
        <v>0</v>
      </c>
      <c r="P3">
        <v>595.29999999999995</v>
      </c>
      <c r="Q3">
        <v>0</v>
      </c>
      <c r="S3">
        <f t="shared" ref="S3:S10" si="1">LOG10(G3:G11)</f>
        <v>0.3010299956639812</v>
      </c>
      <c r="T3">
        <f t="shared" ref="T3:T10" si="2">LOG10(I3:I11)</f>
        <v>2.4814426285023048</v>
      </c>
      <c r="U3">
        <f t="shared" si="0"/>
        <v>6.9636963696369634</v>
      </c>
      <c r="W3">
        <f t="shared" ref="W3:W10" si="3">H3:H11/L3:L11</f>
        <v>0.25248947960501644</v>
      </c>
      <c r="X3">
        <f t="shared" ref="X3:X10" si="4">H3/(M3-J3)</f>
        <v>0.59698551866811156</v>
      </c>
    </row>
    <row r="4" spans="1:24" x14ac:dyDescent="0.25">
      <c r="A4">
        <v>8</v>
      </c>
      <c r="B4">
        <v>29</v>
      </c>
      <c r="C4">
        <v>11</v>
      </c>
      <c r="D4">
        <v>13</v>
      </c>
      <c r="E4">
        <v>0</v>
      </c>
      <c r="F4">
        <v>0</v>
      </c>
      <c r="G4">
        <v>4</v>
      </c>
      <c r="H4">
        <v>952</v>
      </c>
      <c r="I4">
        <v>238</v>
      </c>
      <c r="J4">
        <v>2063.1</v>
      </c>
      <c r="K4">
        <v>312.2</v>
      </c>
      <c r="L4">
        <v>2400.1</v>
      </c>
      <c r="M4">
        <v>2976.5</v>
      </c>
      <c r="N4">
        <v>0</v>
      </c>
      <c r="O4">
        <v>0</v>
      </c>
      <c r="P4">
        <v>466</v>
      </c>
      <c r="Q4">
        <v>1</v>
      </c>
      <c r="S4">
        <f t="shared" si="1"/>
        <v>0.6020599913279624</v>
      </c>
      <c r="T4">
        <f t="shared" si="2"/>
        <v>2.3765769570565118</v>
      </c>
      <c r="U4">
        <f t="shared" si="0"/>
        <v>8.6684873949579835</v>
      </c>
      <c r="W4">
        <f t="shared" si="3"/>
        <v>0.3966501395775176</v>
      </c>
      <c r="X4">
        <f t="shared" si="4"/>
        <v>1.0422596890737901</v>
      </c>
    </row>
    <row r="5" spans="1:24" x14ac:dyDescent="0.25">
      <c r="A5">
        <v>8</v>
      </c>
      <c r="B5">
        <v>30</v>
      </c>
      <c r="C5">
        <v>11</v>
      </c>
      <c r="D5">
        <v>13</v>
      </c>
      <c r="E5">
        <v>0</v>
      </c>
      <c r="F5">
        <v>0</v>
      </c>
      <c r="G5">
        <v>8</v>
      </c>
      <c r="H5">
        <v>1390</v>
      </c>
      <c r="I5">
        <v>173</v>
      </c>
      <c r="J5">
        <v>1910.6</v>
      </c>
      <c r="K5">
        <v>470.8</v>
      </c>
      <c r="L5">
        <v>2400.1</v>
      </c>
      <c r="M5">
        <v>2822.5</v>
      </c>
      <c r="N5">
        <v>0</v>
      </c>
      <c r="O5">
        <v>0</v>
      </c>
      <c r="P5">
        <v>340.8</v>
      </c>
      <c r="Q5">
        <v>0</v>
      </c>
      <c r="S5">
        <f t="shared" si="1"/>
        <v>0.90308998699194354</v>
      </c>
      <c r="T5">
        <f t="shared" si="2"/>
        <v>2.2380461031287955</v>
      </c>
      <c r="U5">
        <f t="shared" si="0"/>
        <v>11.04393063583815</v>
      </c>
      <c r="W5">
        <f t="shared" si="3"/>
        <v>0.57914253572767804</v>
      </c>
      <c r="X5">
        <f t="shared" si="4"/>
        <v>1.5242899440728148</v>
      </c>
    </row>
    <row r="6" spans="1:24" x14ac:dyDescent="0.25">
      <c r="A6">
        <v>8</v>
      </c>
      <c r="B6">
        <v>1</v>
      </c>
      <c r="C6">
        <v>12</v>
      </c>
      <c r="D6">
        <v>13</v>
      </c>
      <c r="E6">
        <v>0</v>
      </c>
      <c r="F6">
        <v>0</v>
      </c>
      <c r="G6">
        <v>16</v>
      </c>
      <c r="H6">
        <v>1960</v>
      </c>
      <c r="I6">
        <v>122</v>
      </c>
      <c r="J6">
        <v>1686.9</v>
      </c>
      <c r="K6">
        <v>699.5</v>
      </c>
      <c r="L6">
        <v>2400.1</v>
      </c>
      <c r="M6">
        <v>2701.3</v>
      </c>
      <c r="N6">
        <v>0</v>
      </c>
      <c r="O6">
        <v>0</v>
      </c>
      <c r="P6">
        <v>237.6</v>
      </c>
      <c r="Q6">
        <v>1</v>
      </c>
      <c r="S6">
        <f t="shared" si="1"/>
        <v>1.2041199826559248</v>
      </c>
      <c r="T6">
        <f t="shared" si="2"/>
        <v>2.0863598306747484</v>
      </c>
      <c r="U6">
        <f t="shared" si="0"/>
        <v>13.827049180327869</v>
      </c>
      <c r="W6">
        <f t="shared" si="3"/>
        <v>0.81663264030665395</v>
      </c>
      <c r="X6">
        <f t="shared" si="4"/>
        <v>1.9321766561514193</v>
      </c>
    </row>
    <row r="7" spans="1:24" x14ac:dyDescent="0.25">
      <c r="A7">
        <v>8</v>
      </c>
      <c r="B7">
        <v>2</v>
      </c>
      <c r="C7">
        <v>12</v>
      </c>
      <c r="D7">
        <v>13</v>
      </c>
      <c r="E7">
        <v>0</v>
      </c>
      <c r="F7">
        <v>0</v>
      </c>
      <c r="G7">
        <v>32</v>
      </c>
      <c r="H7">
        <v>2752</v>
      </c>
      <c r="I7">
        <v>86</v>
      </c>
      <c r="J7">
        <v>1359.5</v>
      </c>
      <c r="K7">
        <v>1031.2</v>
      </c>
      <c r="L7">
        <v>2400.1</v>
      </c>
      <c r="M7">
        <v>2610.1</v>
      </c>
      <c r="N7">
        <v>0</v>
      </c>
      <c r="O7">
        <v>0</v>
      </c>
      <c r="P7">
        <v>168.9</v>
      </c>
      <c r="Q7">
        <v>0</v>
      </c>
      <c r="S7">
        <f t="shared" si="1"/>
        <v>1.505149978319906</v>
      </c>
      <c r="T7">
        <f t="shared" si="2"/>
        <v>1.9344984512435677</v>
      </c>
      <c r="U7">
        <f t="shared" si="0"/>
        <v>15.80813953488372</v>
      </c>
      <c r="W7">
        <f t="shared" si="3"/>
        <v>1.1466188908795467</v>
      </c>
      <c r="X7">
        <f t="shared" si="4"/>
        <v>2.2005437390052776</v>
      </c>
    </row>
    <row r="8" spans="1:24" x14ac:dyDescent="0.25">
      <c r="A8">
        <v>8</v>
      </c>
      <c r="B8">
        <v>3</v>
      </c>
      <c r="C8">
        <v>12</v>
      </c>
      <c r="D8">
        <v>13</v>
      </c>
      <c r="E8">
        <v>0</v>
      </c>
      <c r="F8">
        <v>0</v>
      </c>
      <c r="G8">
        <v>64</v>
      </c>
      <c r="H8">
        <v>1860</v>
      </c>
      <c r="I8">
        <v>29</v>
      </c>
      <c r="J8">
        <v>793.6</v>
      </c>
      <c r="K8">
        <v>1603.4</v>
      </c>
      <c r="L8">
        <v>2400.1</v>
      </c>
      <c r="M8">
        <v>2470.1999999999998</v>
      </c>
      <c r="N8">
        <v>0</v>
      </c>
      <c r="O8">
        <v>0</v>
      </c>
      <c r="P8">
        <v>57.2</v>
      </c>
      <c r="Q8">
        <v>0</v>
      </c>
      <c r="S8">
        <f t="shared" si="1"/>
        <v>1.8061799739838871</v>
      </c>
      <c r="T8">
        <f t="shared" si="2"/>
        <v>1.4623979978989561</v>
      </c>
      <c r="U8">
        <f t="shared" si="0"/>
        <v>27.365517241379312</v>
      </c>
      <c r="W8">
        <f t="shared" si="3"/>
        <v>0.77496770967876338</v>
      </c>
      <c r="X8">
        <f t="shared" si="4"/>
        <v>1.1093880472384587</v>
      </c>
    </row>
    <row r="9" spans="1:24" x14ac:dyDescent="0.25">
      <c r="A9">
        <v>8</v>
      </c>
      <c r="B9">
        <v>4</v>
      </c>
      <c r="C9">
        <v>12</v>
      </c>
      <c r="D9">
        <v>13</v>
      </c>
      <c r="E9">
        <v>0</v>
      </c>
      <c r="F9">
        <v>0</v>
      </c>
      <c r="G9">
        <v>128</v>
      </c>
      <c r="H9">
        <v>1550</v>
      </c>
      <c r="I9">
        <v>12</v>
      </c>
      <c r="J9">
        <v>973.1</v>
      </c>
      <c r="K9">
        <v>1425.4</v>
      </c>
      <c r="L9">
        <v>2400.1</v>
      </c>
      <c r="M9">
        <v>2428.9</v>
      </c>
      <c r="N9">
        <v>0</v>
      </c>
      <c r="O9">
        <v>0</v>
      </c>
      <c r="P9">
        <v>23.4</v>
      </c>
      <c r="Q9">
        <v>0</v>
      </c>
      <c r="S9">
        <f t="shared" si="1"/>
        <v>2.1072099696478683</v>
      </c>
      <c r="T9">
        <f t="shared" si="2"/>
        <v>1.0791812460476249</v>
      </c>
      <c r="U9">
        <f t="shared" si="0"/>
        <v>81.091666666666669</v>
      </c>
      <c r="W9">
        <f t="shared" si="3"/>
        <v>0.64580642473230288</v>
      </c>
      <c r="X9">
        <f t="shared" si="4"/>
        <v>1.0647066904794613</v>
      </c>
    </row>
    <row r="10" spans="1:24" x14ac:dyDescent="0.25">
      <c r="A10">
        <v>8</v>
      </c>
      <c r="B10">
        <v>5</v>
      </c>
      <c r="C10">
        <v>12</v>
      </c>
      <c r="D10">
        <v>13</v>
      </c>
      <c r="E10">
        <v>0</v>
      </c>
      <c r="F10">
        <v>0</v>
      </c>
      <c r="G10">
        <v>256</v>
      </c>
      <c r="H10">
        <v>720</v>
      </c>
      <c r="I10">
        <v>2</v>
      </c>
      <c r="J10">
        <v>108.6</v>
      </c>
      <c r="K10">
        <v>2291</v>
      </c>
      <c r="L10">
        <v>2400.1</v>
      </c>
      <c r="M10">
        <v>2404.9</v>
      </c>
      <c r="N10">
        <v>0</v>
      </c>
      <c r="O10">
        <v>0</v>
      </c>
      <c r="P10">
        <v>3.8</v>
      </c>
      <c r="Q10">
        <v>0</v>
      </c>
      <c r="S10">
        <f t="shared" si="1"/>
        <v>2.4082399653118496</v>
      </c>
      <c r="T10">
        <f t="shared" si="2"/>
        <v>0.3010299956639812</v>
      </c>
      <c r="U10">
        <f t="shared" si="0"/>
        <v>54.3</v>
      </c>
      <c r="W10">
        <f t="shared" si="3"/>
        <v>0.29998750052081163</v>
      </c>
      <c r="X10">
        <f t="shared" si="4"/>
        <v>0.31354788137438483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workbookViewId="0">
      <selection activeCell="X2" sqref="X2:X9"/>
    </sheetView>
  </sheetViews>
  <sheetFormatPr defaultRowHeight="15" x14ac:dyDescent="0.25"/>
  <sheetData>
    <row r="1" spans="1:24" x14ac:dyDescent="0.25">
      <c r="G1" t="s">
        <v>0</v>
      </c>
      <c r="H1" t="s">
        <v>3</v>
      </c>
      <c r="I1" t="s">
        <v>2</v>
      </c>
      <c r="J1" t="s">
        <v>14</v>
      </c>
      <c r="K1" t="s">
        <v>15</v>
      </c>
      <c r="L1" t="s">
        <v>11</v>
      </c>
      <c r="M1" t="s">
        <v>16</v>
      </c>
      <c r="P1" t="s">
        <v>17</v>
      </c>
      <c r="S1" t="s">
        <v>9</v>
      </c>
      <c r="T1" t="s">
        <v>6</v>
      </c>
      <c r="U1" t="s">
        <v>4</v>
      </c>
      <c r="W1" t="s">
        <v>7</v>
      </c>
      <c r="X1" t="s">
        <v>8</v>
      </c>
    </row>
    <row r="2" spans="1:24" x14ac:dyDescent="0.25">
      <c r="A2">
        <v>9</v>
      </c>
      <c r="B2">
        <v>27</v>
      </c>
      <c r="C2">
        <v>11</v>
      </c>
      <c r="D2">
        <v>13</v>
      </c>
      <c r="E2">
        <v>0</v>
      </c>
      <c r="F2">
        <v>0</v>
      </c>
      <c r="G2">
        <v>1</v>
      </c>
      <c r="H2">
        <v>284</v>
      </c>
      <c r="I2">
        <v>284</v>
      </c>
      <c r="J2">
        <v>2370.1999999999998</v>
      </c>
      <c r="K2">
        <v>0</v>
      </c>
      <c r="L2">
        <v>2400.1</v>
      </c>
      <c r="M2">
        <v>3345.4</v>
      </c>
      <c r="N2">
        <v>0</v>
      </c>
      <c r="O2">
        <v>0</v>
      </c>
      <c r="P2">
        <v>545.29999999999995</v>
      </c>
      <c r="Q2">
        <v>3</v>
      </c>
      <c r="S2">
        <f>LOG10(G2:G9)</f>
        <v>0</v>
      </c>
      <c r="T2">
        <f>LOG10(I2:I9)</f>
        <v>2.4533183400470375</v>
      </c>
      <c r="U2">
        <f t="shared" ref="U2:U9" si="0">J2:J9/I2:I9</f>
        <v>8.3457746478873229</v>
      </c>
      <c r="W2">
        <f>H2:H9/L2:L9</f>
        <v>0.11832840298320904</v>
      </c>
      <c r="X2">
        <f>H2/(M2-J2)</f>
        <v>0.29122231337161597</v>
      </c>
    </row>
    <row r="3" spans="1:24" x14ac:dyDescent="0.25">
      <c r="A3">
        <v>9</v>
      </c>
      <c r="B3">
        <v>28</v>
      </c>
      <c r="C3">
        <v>11</v>
      </c>
      <c r="D3">
        <v>13</v>
      </c>
      <c r="E3">
        <v>0</v>
      </c>
      <c r="F3">
        <v>0</v>
      </c>
      <c r="G3">
        <v>2</v>
      </c>
      <c r="H3">
        <v>638</v>
      </c>
      <c r="I3">
        <v>319</v>
      </c>
      <c r="J3">
        <v>2238</v>
      </c>
      <c r="K3">
        <v>128.5</v>
      </c>
      <c r="L3">
        <v>2400.1</v>
      </c>
      <c r="M3">
        <v>3429.3</v>
      </c>
      <c r="N3">
        <v>0</v>
      </c>
      <c r="O3">
        <v>0</v>
      </c>
      <c r="P3">
        <v>625.5</v>
      </c>
      <c r="Q3">
        <v>0</v>
      </c>
      <c r="S3">
        <f t="shared" ref="S3:S9" si="1">LOG10(G3:G10)</f>
        <v>0.3010299956639812</v>
      </c>
      <c r="T3">
        <f t="shared" ref="T3:T9" si="2">LOG10(I3:I10)</f>
        <v>2.503790683057181</v>
      </c>
      <c r="U3">
        <f t="shared" si="0"/>
        <v>7.015673981191223</v>
      </c>
      <c r="W3">
        <f t="shared" ref="W3:W9" si="3">H3:H10/L3:L10</f>
        <v>0.26582225740594145</v>
      </c>
      <c r="X3">
        <f t="shared" ref="X3:X9" si="4">H3/(M3-J3)</f>
        <v>0.53554939981532768</v>
      </c>
    </row>
    <row r="4" spans="1:24" x14ac:dyDescent="0.25">
      <c r="A4">
        <v>9</v>
      </c>
      <c r="B4">
        <v>29</v>
      </c>
      <c r="C4">
        <v>11</v>
      </c>
      <c r="D4">
        <v>13</v>
      </c>
      <c r="E4">
        <v>0</v>
      </c>
      <c r="F4">
        <v>0</v>
      </c>
      <c r="G4">
        <v>4</v>
      </c>
      <c r="H4">
        <v>544</v>
      </c>
      <c r="I4">
        <v>136</v>
      </c>
      <c r="J4">
        <v>2222.1999999999998</v>
      </c>
      <c r="K4">
        <v>163.4</v>
      </c>
      <c r="L4">
        <v>2400.1</v>
      </c>
      <c r="M4">
        <v>2829.8</v>
      </c>
      <c r="N4">
        <v>0</v>
      </c>
      <c r="O4">
        <v>0</v>
      </c>
      <c r="P4">
        <v>260.39999999999998</v>
      </c>
      <c r="Q4">
        <v>1</v>
      </c>
      <c r="S4">
        <f t="shared" si="1"/>
        <v>0.6020599913279624</v>
      </c>
      <c r="T4">
        <f t="shared" si="2"/>
        <v>2.1335389083702174</v>
      </c>
      <c r="U4">
        <f t="shared" si="0"/>
        <v>16.339705882352941</v>
      </c>
      <c r="W4">
        <f t="shared" si="3"/>
        <v>0.22665722261572435</v>
      </c>
      <c r="X4">
        <f t="shared" si="4"/>
        <v>0.89532587228439708</v>
      </c>
    </row>
    <row r="5" spans="1:24" x14ac:dyDescent="0.25">
      <c r="A5">
        <v>9</v>
      </c>
      <c r="B5">
        <v>30</v>
      </c>
      <c r="C5">
        <v>11</v>
      </c>
      <c r="D5">
        <v>13</v>
      </c>
      <c r="E5">
        <v>0</v>
      </c>
      <c r="F5">
        <v>0</v>
      </c>
      <c r="G5">
        <v>8</v>
      </c>
      <c r="H5">
        <v>1200</v>
      </c>
      <c r="I5">
        <v>150</v>
      </c>
      <c r="J5">
        <v>1880.6</v>
      </c>
      <c r="K5">
        <v>504</v>
      </c>
      <c r="L5">
        <v>2400.1</v>
      </c>
      <c r="M5">
        <v>2849.3</v>
      </c>
      <c r="N5">
        <v>0</v>
      </c>
      <c r="O5">
        <v>0</v>
      </c>
      <c r="P5">
        <v>293</v>
      </c>
      <c r="Q5">
        <v>0</v>
      </c>
      <c r="S5">
        <f t="shared" si="1"/>
        <v>0.90308998699194354</v>
      </c>
      <c r="T5">
        <f t="shared" si="2"/>
        <v>2.1760912590556813</v>
      </c>
      <c r="U5">
        <f t="shared" si="0"/>
        <v>12.537333333333333</v>
      </c>
      <c r="W5">
        <f t="shared" si="3"/>
        <v>0.49997916753468608</v>
      </c>
      <c r="X5">
        <f t="shared" si="4"/>
        <v>1.2387736141220189</v>
      </c>
    </row>
    <row r="6" spans="1:24" x14ac:dyDescent="0.25">
      <c r="A6">
        <v>9</v>
      </c>
      <c r="B6">
        <v>1</v>
      </c>
      <c r="C6">
        <v>12</v>
      </c>
      <c r="D6">
        <v>13</v>
      </c>
      <c r="E6">
        <v>0</v>
      </c>
      <c r="F6">
        <v>0</v>
      </c>
      <c r="G6">
        <v>16</v>
      </c>
      <c r="H6">
        <v>2544</v>
      </c>
      <c r="I6">
        <v>159</v>
      </c>
      <c r="J6">
        <v>1430.2</v>
      </c>
      <c r="K6">
        <v>953.4</v>
      </c>
      <c r="L6">
        <v>2400.1</v>
      </c>
      <c r="M6">
        <v>2868.7</v>
      </c>
      <c r="N6">
        <v>0</v>
      </c>
      <c r="O6">
        <v>0</v>
      </c>
      <c r="P6">
        <v>305</v>
      </c>
      <c r="Q6">
        <v>1</v>
      </c>
      <c r="S6">
        <f t="shared" si="1"/>
        <v>1.2041199826559248</v>
      </c>
      <c r="T6">
        <f t="shared" si="2"/>
        <v>2.2013971243204513</v>
      </c>
      <c r="U6">
        <f t="shared" si="0"/>
        <v>8.9949685534591204</v>
      </c>
      <c r="W6">
        <f t="shared" si="3"/>
        <v>1.0599558351735345</v>
      </c>
      <c r="X6">
        <f t="shared" si="4"/>
        <v>1.7685088633993746</v>
      </c>
    </row>
    <row r="7" spans="1:24" x14ac:dyDescent="0.25">
      <c r="A7">
        <v>9</v>
      </c>
      <c r="B7">
        <v>2</v>
      </c>
      <c r="C7">
        <v>12</v>
      </c>
      <c r="D7">
        <v>13</v>
      </c>
      <c r="E7">
        <v>0</v>
      </c>
      <c r="F7">
        <v>0</v>
      </c>
      <c r="G7">
        <v>32</v>
      </c>
      <c r="H7">
        <v>1949</v>
      </c>
      <c r="I7">
        <v>60</v>
      </c>
      <c r="J7">
        <v>1559.6</v>
      </c>
      <c r="K7">
        <v>834</v>
      </c>
      <c r="L7">
        <v>2400.1</v>
      </c>
      <c r="M7">
        <v>2580.8000000000002</v>
      </c>
      <c r="N7">
        <v>0</v>
      </c>
      <c r="O7">
        <v>0</v>
      </c>
      <c r="P7">
        <v>114.9</v>
      </c>
      <c r="Q7">
        <v>0</v>
      </c>
      <c r="S7">
        <f t="shared" si="1"/>
        <v>1.505149978319906</v>
      </c>
      <c r="T7">
        <f t="shared" si="2"/>
        <v>1.7781512503836436</v>
      </c>
      <c r="U7">
        <f t="shared" si="0"/>
        <v>25.993333333333332</v>
      </c>
      <c r="W7">
        <f t="shared" si="3"/>
        <v>0.81204949793758596</v>
      </c>
      <c r="X7">
        <f t="shared" si="4"/>
        <v>1.9085389737563645</v>
      </c>
    </row>
    <row r="8" spans="1:24" x14ac:dyDescent="0.25">
      <c r="A8">
        <v>9</v>
      </c>
      <c r="B8">
        <v>3</v>
      </c>
      <c r="C8">
        <v>12</v>
      </c>
      <c r="D8">
        <v>13</v>
      </c>
      <c r="E8">
        <v>0</v>
      </c>
      <c r="F8">
        <v>0</v>
      </c>
      <c r="G8">
        <v>64</v>
      </c>
      <c r="H8">
        <v>690</v>
      </c>
      <c r="I8">
        <v>10</v>
      </c>
      <c r="J8">
        <v>156.1</v>
      </c>
      <c r="K8">
        <v>2242.6999999999998</v>
      </c>
      <c r="L8">
        <v>2400.1</v>
      </c>
      <c r="M8">
        <v>2431.6999999999998</v>
      </c>
      <c r="N8">
        <v>0</v>
      </c>
      <c r="O8">
        <v>0</v>
      </c>
      <c r="P8">
        <v>18.7</v>
      </c>
      <c r="Q8">
        <v>0</v>
      </c>
      <c r="S8">
        <f t="shared" si="1"/>
        <v>1.8061799739838871</v>
      </c>
      <c r="T8">
        <f t="shared" si="2"/>
        <v>1</v>
      </c>
      <c r="U8">
        <f t="shared" si="0"/>
        <v>15.61</v>
      </c>
      <c r="W8">
        <f t="shared" si="3"/>
        <v>0.2874880213324445</v>
      </c>
      <c r="X8">
        <f t="shared" si="4"/>
        <v>0.30321673404816313</v>
      </c>
    </row>
    <row r="9" spans="1:24" x14ac:dyDescent="0.25">
      <c r="A9">
        <v>9</v>
      </c>
      <c r="B9">
        <v>4</v>
      </c>
      <c r="C9">
        <v>12</v>
      </c>
      <c r="D9">
        <v>13</v>
      </c>
      <c r="E9">
        <v>0</v>
      </c>
      <c r="F9">
        <v>0</v>
      </c>
      <c r="G9">
        <v>128</v>
      </c>
      <c r="H9">
        <v>539</v>
      </c>
      <c r="I9">
        <v>4</v>
      </c>
      <c r="J9">
        <v>50.2</v>
      </c>
      <c r="K9">
        <v>2349.3000000000002</v>
      </c>
      <c r="L9">
        <v>2400.1</v>
      </c>
      <c r="M9">
        <v>2413</v>
      </c>
      <c r="N9">
        <v>0</v>
      </c>
      <c r="O9">
        <v>0</v>
      </c>
      <c r="P9">
        <v>7.7</v>
      </c>
      <c r="Q9">
        <v>0</v>
      </c>
      <c r="S9">
        <f t="shared" si="1"/>
        <v>2.1072099696478683</v>
      </c>
      <c r="T9">
        <f t="shared" si="2"/>
        <v>0.6020599913279624</v>
      </c>
      <c r="U9">
        <f t="shared" si="0"/>
        <v>12.55</v>
      </c>
      <c r="W9">
        <f t="shared" si="3"/>
        <v>0.22457397608432983</v>
      </c>
      <c r="X9">
        <f t="shared" si="4"/>
        <v>0.2281191806331471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T18" sqref="T18"/>
    </sheetView>
  </sheetViews>
  <sheetFormatPr defaultRowHeight="15" x14ac:dyDescent="0.25"/>
  <sheetData>
    <row r="1" spans="1:24" x14ac:dyDescent="0.25">
      <c r="G1" t="s">
        <v>0</v>
      </c>
      <c r="H1" t="s">
        <v>3</v>
      </c>
      <c r="I1" t="s">
        <v>2</v>
      </c>
      <c r="J1" t="s">
        <v>14</v>
      </c>
      <c r="K1" t="s">
        <v>15</v>
      </c>
      <c r="L1" t="s">
        <v>11</v>
      </c>
      <c r="M1" t="s">
        <v>16</v>
      </c>
      <c r="P1" t="s">
        <v>17</v>
      </c>
      <c r="S1" t="s">
        <v>5</v>
      </c>
      <c r="T1" t="s">
        <v>6</v>
      </c>
      <c r="U1" t="s">
        <v>4</v>
      </c>
      <c r="W1" t="s">
        <v>7</v>
      </c>
      <c r="X1" t="s">
        <v>8</v>
      </c>
    </row>
    <row r="2" spans="1:24" x14ac:dyDescent="0.25">
      <c r="A2">
        <v>10</v>
      </c>
      <c r="B2">
        <v>27</v>
      </c>
      <c r="C2">
        <v>11</v>
      </c>
      <c r="D2">
        <v>13</v>
      </c>
      <c r="E2">
        <v>0</v>
      </c>
      <c r="F2">
        <v>0</v>
      </c>
      <c r="G2">
        <v>1</v>
      </c>
      <c r="H2">
        <v>27</v>
      </c>
      <c r="I2">
        <v>27</v>
      </c>
      <c r="J2">
        <v>2397.4</v>
      </c>
      <c r="K2">
        <v>0</v>
      </c>
      <c r="L2">
        <v>2400.1</v>
      </c>
      <c r="M2">
        <v>2479.1</v>
      </c>
      <c r="N2">
        <v>0</v>
      </c>
      <c r="O2">
        <v>0</v>
      </c>
      <c r="P2">
        <v>53.6</v>
      </c>
      <c r="Q2">
        <v>0</v>
      </c>
      <c r="S2">
        <f>LOG10(G2:G10)</f>
        <v>0</v>
      </c>
      <c r="T2">
        <f>LOG10(I2:I10)</f>
        <v>1.4313637641589874</v>
      </c>
      <c r="U2">
        <f t="shared" ref="U2:U10" si="0">J2:J11/I2:I11</f>
        <v>88.792592592592598</v>
      </c>
      <c r="W2">
        <f>H2:H10/L2:L10</f>
        <v>1.1249531269530436E-2</v>
      </c>
      <c r="X2">
        <f t="shared" ref="X2:X10" si="1">H2/(M2-J2)</f>
        <v>0.33047735618115126</v>
      </c>
    </row>
    <row r="3" spans="1:24" x14ac:dyDescent="0.25">
      <c r="A3">
        <v>10</v>
      </c>
      <c r="B3">
        <v>28</v>
      </c>
      <c r="C3">
        <v>11</v>
      </c>
      <c r="D3">
        <v>13</v>
      </c>
      <c r="E3">
        <v>0</v>
      </c>
      <c r="F3">
        <v>0</v>
      </c>
      <c r="G3">
        <v>2</v>
      </c>
      <c r="H3">
        <v>42</v>
      </c>
      <c r="I3">
        <v>21</v>
      </c>
      <c r="J3">
        <v>2381.9</v>
      </c>
      <c r="K3">
        <v>16.100000000000001</v>
      </c>
      <c r="L3">
        <v>2400.1</v>
      </c>
      <c r="M3">
        <v>2469.8000000000002</v>
      </c>
      <c r="N3">
        <v>0</v>
      </c>
      <c r="O3">
        <v>0</v>
      </c>
      <c r="P3">
        <v>41.2</v>
      </c>
      <c r="Q3">
        <v>0</v>
      </c>
      <c r="S3">
        <f t="shared" ref="S3:S10" si="2">LOG10(G3:G11)</f>
        <v>0.3010299956639812</v>
      </c>
      <c r="T3">
        <f t="shared" ref="T3:T10" si="3">LOG10(I3:I11)</f>
        <v>1.3222192947339193</v>
      </c>
      <c r="U3">
        <f t="shared" si="0"/>
        <v>113.42380952380952</v>
      </c>
      <c r="W3">
        <f t="shared" ref="W3:W10" si="4">H3:H11/L3:L11</f>
        <v>1.7499270863714014E-2</v>
      </c>
      <c r="X3">
        <f t="shared" si="1"/>
        <v>0.47781569965870258</v>
      </c>
    </row>
    <row r="4" spans="1:24" x14ac:dyDescent="0.25">
      <c r="A4">
        <v>10</v>
      </c>
      <c r="B4">
        <v>29</v>
      </c>
      <c r="C4">
        <v>11</v>
      </c>
      <c r="D4">
        <v>13</v>
      </c>
      <c r="E4">
        <v>0</v>
      </c>
      <c r="F4">
        <v>0</v>
      </c>
      <c r="G4">
        <v>4</v>
      </c>
      <c r="H4">
        <v>117</v>
      </c>
      <c r="I4">
        <v>29</v>
      </c>
      <c r="J4">
        <v>461.7</v>
      </c>
      <c r="K4">
        <v>1935.4</v>
      </c>
      <c r="L4">
        <v>2400.1</v>
      </c>
      <c r="M4">
        <v>2489</v>
      </c>
      <c r="N4">
        <v>0</v>
      </c>
      <c r="O4">
        <v>0</v>
      </c>
      <c r="P4">
        <v>51.8</v>
      </c>
      <c r="Q4">
        <v>2</v>
      </c>
      <c r="S4">
        <f t="shared" si="2"/>
        <v>0.6020599913279624</v>
      </c>
      <c r="T4">
        <f t="shared" si="3"/>
        <v>1.4623979978989561</v>
      </c>
      <c r="U4">
        <f t="shared" si="0"/>
        <v>15.920689655172414</v>
      </c>
      <c r="W4">
        <f t="shared" si="4"/>
        <v>4.8747968834631894E-2</v>
      </c>
      <c r="X4">
        <f t="shared" si="1"/>
        <v>5.7712228086617669E-2</v>
      </c>
    </row>
    <row r="5" spans="1:24" x14ac:dyDescent="0.25">
      <c r="A5">
        <v>10</v>
      </c>
      <c r="B5">
        <v>30</v>
      </c>
      <c r="C5">
        <v>11</v>
      </c>
      <c r="D5">
        <v>13</v>
      </c>
      <c r="E5">
        <v>0</v>
      </c>
      <c r="F5">
        <v>0</v>
      </c>
      <c r="G5">
        <v>8</v>
      </c>
      <c r="H5">
        <v>192</v>
      </c>
      <c r="I5">
        <v>24</v>
      </c>
      <c r="J5">
        <v>2309</v>
      </c>
      <c r="K5">
        <v>88.6</v>
      </c>
      <c r="L5">
        <v>2400.1</v>
      </c>
      <c r="M5">
        <v>2471.8000000000002</v>
      </c>
      <c r="N5">
        <v>0</v>
      </c>
      <c r="O5">
        <v>0</v>
      </c>
      <c r="P5">
        <v>47.4</v>
      </c>
      <c r="Q5">
        <v>0</v>
      </c>
      <c r="S5">
        <f t="shared" si="2"/>
        <v>0.90308998699194354</v>
      </c>
      <c r="T5">
        <f t="shared" si="3"/>
        <v>1.3802112417116059</v>
      </c>
      <c r="U5">
        <f t="shared" si="0"/>
        <v>96.208333333333329</v>
      </c>
      <c r="W5">
        <f t="shared" si="4"/>
        <v>7.9996666805549774E-2</v>
      </c>
      <c r="X5">
        <f t="shared" si="1"/>
        <v>1.179361179361178</v>
      </c>
    </row>
    <row r="6" spans="1:24" x14ac:dyDescent="0.25">
      <c r="A6">
        <v>10</v>
      </c>
      <c r="B6">
        <v>1</v>
      </c>
      <c r="C6">
        <v>12</v>
      </c>
      <c r="D6">
        <v>13</v>
      </c>
      <c r="E6">
        <v>0</v>
      </c>
      <c r="F6">
        <v>0</v>
      </c>
      <c r="G6">
        <v>16</v>
      </c>
      <c r="H6">
        <v>384</v>
      </c>
      <c r="I6">
        <v>24</v>
      </c>
      <c r="J6">
        <v>2248.1999999999998</v>
      </c>
      <c r="K6">
        <v>149</v>
      </c>
      <c r="L6">
        <v>2400.1</v>
      </c>
      <c r="M6">
        <v>2471.1999999999998</v>
      </c>
      <c r="N6">
        <v>0</v>
      </c>
      <c r="O6">
        <v>0</v>
      </c>
      <c r="P6">
        <v>47.4</v>
      </c>
      <c r="Q6">
        <v>0</v>
      </c>
      <c r="S6">
        <f t="shared" si="2"/>
        <v>1.2041199826559248</v>
      </c>
      <c r="T6">
        <f t="shared" si="3"/>
        <v>1.3802112417116059</v>
      </c>
      <c r="U6">
        <f t="shared" si="0"/>
        <v>93.674999999999997</v>
      </c>
      <c r="W6">
        <f t="shared" si="4"/>
        <v>0.15999333361109955</v>
      </c>
      <c r="X6">
        <f t="shared" si="1"/>
        <v>1.7219730941704037</v>
      </c>
    </row>
    <row r="7" spans="1:24" x14ac:dyDescent="0.25">
      <c r="A7">
        <v>10</v>
      </c>
      <c r="B7">
        <v>2</v>
      </c>
      <c r="C7">
        <v>12</v>
      </c>
      <c r="D7">
        <v>13</v>
      </c>
      <c r="E7">
        <v>0</v>
      </c>
      <c r="F7">
        <v>0</v>
      </c>
      <c r="G7">
        <v>32</v>
      </c>
      <c r="H7">
        <v>288</v>
      </c>
      <c r="I7">
        <v>9</v>
      </c>
      <c r="J7">
        <v>2244</v>
      </c>
      <c r="K7">
        <v>155.19999999999999</v>
      </c>
      <c r="L7">
        <v>2400.1</v>
      </c>
      <c r="M7">
        <v>2427</v>
      </c>
      <c r="N7">
        <v>0</v>
      </c>
      <c r="O7">
        <v>0</v>
      </c>
      <c r="P7">
        <v>17.600000000000001</v>
      </c>
      <c r="Q7">
        <v>0</v>
      </c>
      <c r="S7">
        <f t="shared" si="2"/>
        <v>1.505149978319906</v>
      </c>
      <c r="T7">
        <f t="shared" si="3"/>
        <v>0.95424250943932487</v>
      </c>
      <c r="U7">
        <f t="shared" si="0"/>
        <v>249.33333333333334</v>
      </c>
      <c r="W7">
        <f t="shared" si="4"/>
        <v>0.11999500020832465</v>
      </c>
      <c r="X7">
        <f t="shared" si="1"/>
        <v>1.5737704918032787</v>
      </c>
    </row>
    <row r="8" spans="1:24" x14ac:dyDescent="0.25">
      <c r="A8">
        <v>10</v>
      </c>
      <c r="B8">
        <v>3</v>
      </c>
      <c r="C8">
        <v>12</v>
      </c>
      <c r="D8">
        <v>13</v>
      </c>
      <c r="E8">
        <v>0</v>
      </c>
      <c r="F8">
        <v>0</v>
      </c>
      <c r="G8">
        <v>64</v>
      </c>
      <c r="H8">
        <v>1216</v>
      </c>
      <c r="I8">
        <v>19</v>
      </c>
      <c r="J8">
        <v>640.70000000000005</v>
      </c>
      <c r="K8">
        <v>1757.2</v>
      </c>
      <c r="L8">
        <v>2400.1</v>
      </c>
      <c r="M8">
        <v>2454.5</v>
      </c>
      <c r="N8">
        <v>0</v>
      </c>
      <c r="O8">
        <v>0</v>
      </c>
      <c r="P8">
        <v>36.799999999999997</v>
      </c>
      <c r="Q8">
        <v>0</v>
      </c>
      <c r="S8">
        <f t="shared" si="2"/>
        <v>1.8061799739838871</v>
      </c>
      <c r="T8">
        <f t="shared" si="3"/>
        <v>1.2787536009528289</v>
      </c>
      <c r="U8">
        <f t="shared" si="0"/>
        <v>33.721052631578949</v>
      </c>
      <c r="W8">
        <f t="shared" si="4"/>
        <v>0.50664555643514853</v>
      </c>
      <c r="X8">
        <f t="shared" si="1"/>
        <v>0.67041570184143784</v>
      </c>
    </row>
    <row r="9" spans="1:24" x14ac:dyDescent="0.25">
      <c r="A9">
        <v>10</v>
      </c>
      <c r="B9">
        <v>4</v>
      </c>
      <c r="C9">
        <v>12</v>
      </c>
      <c r="D9">
        <v>13</v>
      </c>
      <c r="E9">
        <v>0</v>
      </c>
      <c r="F9">
        <v>0</v>
      </c>
      <c r="G9">
        <v>128</v>
      </c>
      <c r="H9">
        <v>434</v>
      </c>
      <c r="I9">
        <v>3</v>
      </c>
      <c r="J9">
        <v>53.9</v>
      </c>
      <c r="K9">
        <v>2345.6999999999998</v>
      </c>
      <c r="L9">
        <v>2400.1</v>
      </c>
      <c r="M9">
        <v>2408.4</v>
      </c>
      <c r="N9">
        <v>0</v>
      </c>
      <c r="O9">
        <v>0</v>
      </c>
      <c r="P9">
        <v>5.9</v>
      </c>
      <c r="Q9">
        <v>0</v>
      </c>
      <c r="S9">
        <f t="shared" si="2"/>
        <v>2.1072099696478683</v>
      </c>
      <c r="T9">
        <f t="shared" si="3"/>
        <v>0.47712125471966244</v>
      </c>
      <c r="U9">
        <f t="shared" si="0"/>
        <v>17.966666666666665</v>
      </c>
      <c r="W9">
        <f t="shared" si="4"/>
        <v>0.1808257989250448</v>
      </c>
      <c r="X9">
        <f t="shared" si="1"/>
        <v>0.1843278827776598</v>
      </c>
    </row>
    <row r="10" spans="1:24" x14ac:dyDescent="0.25">
      <c r="A10">
        <v>10</v>
      </c>
      <c r="B10">
        <v>5</v>
      </c>
      <c r="C10">
        <v>12</v>
      </c>
      <c r="D10">
        <v>13</v>
      </c>
      <c r="E10">
        <v>0</v>
      </c>
      <c r="F10">
        <v>0</v>
      </c>
      <c r="G10">
        <v>256</v>
      </c>
      <c r="H10">
        <v>409</v>
      </c>
      <c r="I10">
        <v>1</v>
      </c>
      <c r="J10">
        <v>72.3</v>
      </c>
      <c r="K10">
        <v>2327.6999999999998</v>
      </c>
      <c r="L10">
        <v>2400.1</v>
      </c>
      <c r="M10">
        <v>2403</v>
      </c>
      <c r="N10">
        <v>0</v>
      </c>
      <c r="O10">
        <v>0</v>
      </c>
      <c r="P10">
        <v>2</v>
      </c>
      <c r="Q10">
        <v>0</v>
      </c>
      <c r="S10">
        <f t="shared" si="2"/>
        <v>2.4082399653118496</v>
      </c>
      <c r="T10">
        <f t="shared" si="3"/>
        <v>0</v>
      </c>
      <c r="U10">
        <f t="shared" si="0"/>
        <v>72.3</v>
      </c>
      <c r="W10">
        <f t="shared" si="4"/>
        <v>0.17040956626807216</v>
      </c>
      <c r="X10">
        <f t="shared" si="1"/>
        <v>0.17548376024370363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X2" sqref="X2:X10"/>
    </sheetView>
  </sheetViews>
  <sheetFormatPr defaultRowHeight="15" x14ac:dyDescent="0.25"/>
  <sheetData>
    <row r="1" spans="1:24" x14ac:dyDescent="0.25">
      <c r="G1" t="s">
        <v>0</v>
      </c>
      <c r="H1" t="s">
        <v>3</v>
      </c>
      <c r="I1" t="s">
        <v>2</v>
      </c>
      <c r="J1" t="s">
        <v>14</v>
      </c>
      <c r="K1" t="s">
        <v>15</v>
      </c>
      <c r="L1" t="s">
        <v>11</v>
      </c>
      <c r="M1" t="s">
        <v>16</v>
      </c>
      <c r="P1" t="s">
        <v>17</v>
      </c>
      <c r="S1" t="s">
        <v>5</v>
      </c>
      <c r="T1" t="s">
        <v>6</v>
      </c>
      <c r="U1" t="s">
        <v>4</v>
      </c>
      <c r="W1" t="s">
        <v>7</v>
      </c>
      <c r="X1" t="s">
        <v>8</v>
      </c>
    </row>
    <row r="2" spans="1:24" x14ac:dyDescent="0.25">
      <c r="A2">
        <v>11</v>
      </c>
      <c r="B2">
        <v>27</v>
      </c>
      <c r="C2">
        <v>11</v>
      </c>
      <c r="D2">
        <v>13</v>
      </c>
      <c r="E2">
        <v>0</v>
      </c>
      <c r="F2">
        <v>0</v>
      </c>
      <c r="G2">
        <v>1</v>
      </c>
      <c r="H2">
        <v>184</v>
      </c>
      <c r="I2">
        <v>184</v>
      </c>
      <c r="J2">
        <v>2381.1</v>
      </c>
      <c r="K2">
        <v>0</v>
      </c>
      <c r="L2">
        <v>2400.1</v>
      </c>
      <c r="M2">
        <v>2937.9</v>
      </c>
      <c r="N2">
        <v>0</v>
      </c>
      <c r="O2">
        <v>0</v>
      </c>
      <c r="P2">
        <v>361.7</v>
      </c>
      <c r="Q2">
        <v>0</v>
      </c>
      <c r="S2">
        <f>LOG10(G2:G10)</f>
        <v>0</v>
      </c>
      <c r="T2">
        <f>LOG10(I2:I10)</f>
        <v>2.2648178230095364</v>
      </c>
      <c r="U2">
        <f t="shared" ref="U2:U10" si="0">J2:J10/I2:I10</f>
        <v>12.940760869565217</v>
      </c>
      <c r="W2">
        <f>H2:H10/L2:L10</f>
        <v>7.6663472355318535E-2</v>
      </c>
      <c r="X2">
        <f>H2/(M2-J2)</f>
        <v>0.33045977011494243</v>
      </c>
    </row>
    <row r="3" spans="1:24" x14ac:dyDescent="0.25">
      <c r="A3">
        <v>11</v>
      </c>
      <c r="B3">
        <v>28</v>
      </c>
      <c r="C3">
        <v>11</v>
      </c>
      <c r="D3">
        <v>13</v>
      </c>
      <c r="E3">
        <v>0</v>
      </c>
      <c r="F3">
        <v>0</v>
      </c>
      <c r="G3">
        <v>2</v>
      </c>
      <c r="H3">
        <v>258</v>
      </c>
      <c r="I3">
        <v>129</v>
      </c>
      <c r="J3">
        <v>2329.3000000000002</v>
      </c>
      <c r="K3">
        <v>56.8</v>
      </c>
      <c r="L3">
        <v>2400.1</v>
      </c>
      <c r="M3">
        <v>2772.4</v>
      </c>
      <c r="N3">
        <v>0</v>
      </c>
      <c r="O3">
        <v>0</v>
      </c>
      <c r="P3">
        <v>251.5</v>
      </c>
      <c r="Q3">
        <v>1</v>
      </c>
      <c r="S3">
        <f t="shared" ref="S3:S10" si="1">LOG10(G3:G11)</f>
        <v>0.3010299956639812</v>
      </c>
      <c r="T3">
        <f t="shared" ref="T3:T10" si="2">LOG10(I3:I11)</f>
        <v>2.1105897102992488</v>
      </c>
      <c r="U3">
        <f t="shared" si="0"/>
        <v>18.056589147286822</v>
      </c>
      <c r="W3">
        <f t="shared" ref="W3:W10" si="3">H3:H11/L3:L11</f>
        <v>0.1074955210199575</v>
      </c>
      <c r="X3">
        <f t="shared" ref="X3:X10" si="4">H3/(M3-J3)</f>
        <v>0.58226134055517953</v>
      </c>
    </row>
    <row r="4" spans="1:24" x14ac:dyDescent="0.25">
      <c r="A4">
        <v>11</v>
      </c>
      <c r="B4">
        <v>29</v>
      </c>
      <c r="C4">
        <v>11</v>
      </c>
      <c r="D4">
        <v>13</v>
      </c>
      <c r="E4">
        <v>0</v>
      </c>
      <c r="F4">
        <v>0</v>
      </c>
      <c r="G4">
        <v>4</v>
      </c>
      <c r="H4">
        <v>576</v>
      </c>
      <c r="I4">
        <v>144</v>
      </c>
      <c r="J4">
        <v>2225.4</v>
      </c>
      <c r="K4">
        <v>158.19999999999999</v>
      </c>
      <c r="L4">
        <v>2400.1</v>
      </c>
      <c r="M4">
        <v>2821.7</v>
      </c>
      <c r="N4">
        <v>0</v>
      </c>
      <c r="O4">
        <v>0</v>
      </c>
      <c r="P4">
        <v>283.3</v>
      </c>
      <c r="Q4">
        <v>0</v>
      </c>
      <c r="S4">
        <f t="shared" si="1"/>
        <v>0.6020599913279624</v>
      </c>
      <c r="T4">
        <f t="shared" si="2"/>
        <v>2.1583624920952498</v>
      </c>
      <c r="U4">
        <f t="shared" si="0"/>
        <v>15.454166666666667</v>
      </c>
      <c r="W4">
        <f t="shared" si="3"/>
        <v>0.23999000041664931</v>
      </c>
      <c r="X4">
        <f t="shared" si="4"/>
        <v>0.96595673318799302</v>
      </c>
    </row>
    <row r="5" spans="1:24" x14ac:dyDescent="0.25">
      <c r="A5">
        <v>11</v>
      </c>
      <c r="B5">
        <v>30</v>
      </c>
      <c r="C5">
        <v>11</v>
      </c>
      <c r="D5">
        <v>13</v>
      </c>
      <c r="E5">
        <v>0</v>
      </c>
      <c r="F5">
        <v>0</v>
      </c>
      <c r="G5">
        <v>8</v>
      </c>
      <c r="H5">
        <v>928</v>
      </c>
      <c r="I5">
        <v>116</v>
      </c>
      <c r="J5">
        <v>2094.6</v>
      </c>
      <c r="K5">
        <v>292.8</v>
      </c>
      <c r="L5">
        <v>2400.1</v>
      </c>
      <c r="M5">
        <v>2727.5</v>
      </c>
      <c r="N5">
        <v>0</v>
      </c>
      <c r="O5">
        <v>0</v>
      </c>
      <c r="P5">
        <v>228.4</v>
      </c>
      <c r="Q5">
        <v>0</v>
      </c>
      <c r="S5">
        <f t="shared" si="1"/>
        <v>0.90308998699194354</v>
      </c>
      <c r="T5">
        <f t="shared" si="2"/>
        <v>2.0644579892269186</v>
      </c>
      <c r="U5">
        <f t="shared" si="0"/>
        <v>18.056896551724137</v>
      </c>
      <c r="W5">
        <f t="shared" si="3"/>
        <v>0.38665055622682387</v>
      </c>
      <c r="X5">
        <f t="shared" si="4"/>
        <v>1.4662663927950701</v>
      </c>
    </row>
    <row r="6" spans="1:24" x14ac:dyDescent="0.25">
      <c r="A6">
        <v>11</v>
      </c>
      <c r="B6">
        <v>1</v>
      </c>
      <c r="C6">
        <v>12</v>
      </c>
      <c r="D6">
        <v>13</v>
      </c>
      <c r="E6">
        <v>0</v>
      </c>
      <c r="F6">
        <v>0</v>
      </c>
      <c r="G6">
        <v>16</v>
      </c>
      <c r="H6">
        <v>1554</v>
      </c>
      <c r="I6">
        <v>97</v>
      </c>
      <c r="J6">
        <v>931.3</v>
      </c>
      <c r="K6">
        <v>1457.5</v>
      </c>
      <c r="L6">
        <v>2400.1</v>
      </c>
      <c r="M6">
        <v>2665.6</v>
      </c>
      <c r="N6">
        <v>0</v>
      </c>
      <c r="O6">
        <v>0</v>
      </c>
      <c r="P6">
        <v>190.6</v>
      </c>
      <c r="Q6">
        <v>0</v>
      </c>
      <c r="S6">
        <f t="shared" si="1"/>
        <v>1.2041199826559248</v>
      </c>
      <c r="T6">
        <f t="shared" si="2"/>
        <v>1.9867717342662448</v>
      </c>
      <c r="U6">
        <f t="shared" si="0"/>
        <v>9.6010309278350512</v>
      </c>
      <c r="W6">
        <f t="shared" si="3"/>
        <v>0.64747302195741852</v>
      </c>
      <c r="X6">
        <f t="shared" si="4"/>
        <v>0.89603874762151881</v>
      </c>
    </row>
    <row r="7" spans="1:24" x14ac:dyDescent="0.25">
      <c r="A7">
        <v>11</v>
      </c>
      <c r="B7">
        <v>2</v>
      </c>
      <c r="C7">
        <v>12</v>
      </c>
      <c r="D7">
        <v>13</v>
      </c>
      <c r="E7">
        <v>0</v>
      </c>
      <c r="F7">
        <v>0</v>
      </c>
      <c r="G7">
        <v>32</v>
      </c>
      <c r="H7">
        <v>2624</v>
      </c>
      <c r="I7">
        <v>82</v>
      </c>
      <c r="J7">
        <v>1466.8</v>
      </c>
      <c r="K7">
        <v>924</v>
      </c>
      <c r="L7">
        <v>2400.1</v>
      </c>
      <c r="M7">
        <v>2625</v>
      </c>
      <c r="N7">
        <v>0</v>
      </c>
      <c r="O7">
        <v>0</v>
      </c>
      <c r="P7">
        <v>160.80000000000001</v>
      </c>
      <c r="Q7">
        <v>0</v>
      </c>
      <c r="S7">
        <f t="shared" si="1"/>
        <v>1.505149978319906</v>
      </c>
      <c r="T7">
        <f t="shared" si="2"/>
        <v>1.9138138523837167</v>
      </c>
      <c r="U7">
        <f t="shared" si="0"/>
        <v>17.887804878048779</v>
      </c>
      <c r="W7">
        <f t="shared" si="3"/>
        <v>1.0932877796758469</v>
      </c>
      <c r="X7">
        <f t="shared" si="4"/>
        <v>2.2655845277154203</v>
      </c>
    </row>
    <row r="8" spans="1:24" x14ac:dyDescent="0.25">
      <c r="A8">
        <v>11</v>
      </c>
      <c r="B8">
        <v>3</v>
      </c>
      <c r="C8">
        <v>12</v>
      </c>
      <c r="D8">
        <v>13</v>
      </c>
      <c r="E8">
        <v>0</v>
      </c>
      <c r="F8">
        <v>0</v>
      </c>
      <c r="G8">
        <v>64</v>
      </c>
      <c r="H8">
        <v>225</v>
      </c>
      <c r="I8">
        <v>3</v>
      </c>
      <c r="J8">
        <v>58.8</v>
      </c>
      <c r="K8">
        <v>2340.6999999999998</v>
      </c>
      <c r="L8">
        <v>2400.1</v>
      </c>
      <c r="M8">
        <v>2408.9</v>
      </c>
      <c r="N8">
        <v>0</v>
      </c>
      <c r="O8">
        <v>0</v>
      </c>
      <c r="P8">
        <v>5.8</v>
      </c>
      <c r="Q8">
        <v>0</v>
      </c>
      <c r="S8">
        <f t="shared" si="1"/>
        <v>1.8061799739838871</v>
      </c>
      <c r="T8">
        <f t="shared" si="2"/>
        <v>0.47712125471966244</v>
      </c>
      <c r="U8">
        <f t="shared" si="0"/>
        <v>19.599999999999998</v>
      </c>
      <c r="W8">
        <f t="shared" si="3"/>
        <v>9.3746093912753639E-2</v>
      </c>
      <c r="X8">
        <f t="shared" si="4"/>
        <v>9.5740606782690099E-2</v>
      </c>
    </row>
    <row r="9" spans="1:24" x14ac:dyDescent="0.25">
      <c r="A9">
        <v>11</v>
      </c>
      <c r="B9">
        <v>4</v>
      </c>
      <c r="C9">
        <v>12</v>
      </c>
      <c r="D9">
        <v>13</v>
      </c>
      <c r="E9">
        <v>0</v>
      </c>
      <c r="F9">
        <v>0</v>
      </c>
      <c r="G9">
        <v>128</v>
      </c>
      <c r="H9">
        <v>754</v>
      </c>
      <c r="I9">
        <v>5</v>
      </c>
      <c r="J9">
        <v>70.900000000000006</v>
      </c>
      <c r="K9">
        <v>2328.4</v>
      </c>
      <c r="L9">
        <v>2400.1</v>
      </c>
      <c r="M9">
        <v>2414.4</v>
      </c>
      <c r="N9">
        <v>0</v>
      </c>
      <c r="O9">
        <v>0</v>
      </c>
      <c r="P9">
        <v>9.8000000000000007</v>
      </c>
      <c r="Q9">
        <v>0</v>
      </c>
      <c r="S9">
        <f t="shared" si="1"/>
        <v>2.1072099696478683</v>
      </c>
      <c r="T9">
        <f t="shared" si="2"/>
        <v>0.69897000433601886</v>
      </c>
      <c r="U9">
        <f t="shared" si="0"/>
        <v>14.180000000000001</v>
      </c>
      <c r="W9">
        <f t="shared" si="3"/>
        <v>0.31415357693429441</v>
      </c>
      <c r="X9">
        <f t="shared" si="4"/>
        <v>0.32174098570514187</v>
      </c>
    </row>
    <row r="10" spans="1:24" x14ac:dyDescent="0.25">
      <c r="A10">
        <v>11</v>
      </c>
      <c r="B10">
        <v>5</v>
      </c>
      <c r="C10">
        <v>12</v>
      </c>
      <c r="D10">
        <v>13</v>
      </c>
      <c r="E10">
        <v>0</v>
      </c>
      <c r="F10">
        <v>0</v>
      </c>
      <c r="G10">
        <v>256</v>
      </c>
      <c r="H10">
        <v>893</v>
      </c>
      <c r="I10">
        <v>3</v>
      </c>
      <c r="J10">
        <v>35.1</v>
      </c>
      <c r="K10">
        <v>2364.5</v>
      </c>
      <c r="L10">
        <v>2400.1</v>
      </c>
      <c r="M10">
        <v>2408.6999999999998</v>
      </c>
      <c r="N10">
        <v>0</v>
      </c>
      <c r="O10">
        <v>0</v>
      </c>
      <c r="P10">
        <v>5.8</v>
      </c>
      <c r="Q10">
        <v>0</v>
      </c>
      <c r="S10">
        <f t="shared" si="1"/>
        <v>2.4082399653118496</v>
      </c>
      <c r="T10">
        <f t="shared" si="2"/>
        <v>0.47712125471966244</v>
      </c>
      <c r="U10">
        <f t="shared" si="0"/>
        <v>11.700000000000001</v>
      </c>
      <c r="W10">
        <f t="shared" si="3"/>
        <v>0.37206783050706221</v>
      </c>
      <c r="X10">
        <f t="shared" si="4"/>
        <v>0.37622177283451297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>
      <selection activeCell="H19" sqref="H19"/>
    </sheetView>
  </sheetViews>
  <sheetFormatPr defaultRowHeight="15" x14ac:dyDescent="0.25"/>
  <sheetData>
    <row r="1" spans="1:24" x14ac:dyDescent="0.25">
      <c r="G1" t="s">
        <v>0</v>
      </c>
      <c r="H1" t="s">
        <v>3</v>
      </c>
      <c r="I1" t="s">
        <v>2</v>
      </c>
      <c r="J1" t="s">
        <v>14</v>
      </c>
      <c r="K1" t="s">
        <v>15</v>
      </c>
      <c r="L1" t="s">
        <v>11</v>
      </c>
      <c r="M1" t="s">
        <v>16</v>
      </c>
      <c r="P1" t="s">
        <v>17</v>
      </c>
      <c r="S1" t="s">
        <v>5</v>
      </c>
      <c r="T1" t="s">
        <v>6</v>
      </c>
      <c r="U1" t="s">
        <v>4</v>
      </c>
      <c r="W1" t="s">
        <v>7</v>
      </c>
      <c r="X1" t="s">
        <v>8</v>
      </c>
    </row>
    <row r="2" spans="1:24" x14ac:dyDescent="0.25">
      <c r="A2">
        <v>12</v>
      </c>
      <c r="B2">
        <v>27</v>
      </c>
      <c r="C2">
        <v>11</v>
      </c>
      <c r="D2">
        <v>13</v>
      </c>
      <c r="E2">
        <v>0</v>
      </c>
      <c r="F2">
        <v>0</v>
      </c>
      <c r="G2">
        <v>1</v>
      </c>
      <c r="H2">
        <v>162</v>
      </c>
      <c r="I2">
        <v>162</v>
      </c>
      <c r="J2">
        <v>2383.5</v>
      </c>
      <c r="K2">
        <v>0</v>
      </c>
      <c r="L2">
        <v>2400.1</v>
      </c>
      <c r="M2">
        <v>3040.9</v>
      </c>
      <c r="N2">
        <v>0</v>
      </c>
      <c r="O2">
        <v>0</v>
      </c>
      <c r="P2">
        <v>313.89999999999998</v>
      </c>
      <c r="Q2">
        <v>1</v>
      </c>
      <c r="S2">
        <f>LOG10(G2:G10)</f>
        <v>0</v>
      </c>
      <c r="T2">
        <f>LOG10(I2:I10)</f>
        <v>2.2095150145426308</v>
      </c>
      <c r="U2">
        <f t="shared" ref="U2:U10" si="0">J2:J10/I2:I10</f>
        <v>14.712962962962964</v>
      </c>
      <c r="W2">
        <f>H2:H10/L2:L10</f>
        <v>6.7497187617182625E-2</v>
      </c>
      <c r="X2">
        <f>H2/(M2-J2)</f>
        <v>0.24642531183449951</v>
      </c>
    </row>
    <row r="3" spans="1:24" x14ac:dyDescent="0.25">
      <c r="A3">
        <v>12</v>
      </c>
      <c r="B3">
        <v>28</v>
      </c>
      <c r="C3">
        <v>11</v>
      </c>
      <c r="D3">
        <v>13</v>
      </c>
      <c r="E3">
        <v>0</v>
      </c>
      <c r="F3">
        <v>0</v>
      </c>
      <c r="G3">
        <v>2</v>
      </c>
      <c r="H3">
        <v>226</v>
      </c>
      <c r="I3">
        <v>113</v>
      </c>
      <c r="J3">
        <v>2348.3000000000002</v>
      </c>
      <c r="K3">
        <v>40</v>
      </c>
      <c r="L3">
        <v>2400.1</v>
      </c>
      <c r="M3">
        <v>2853.9</v>
      </c>
      <c r="N3">
        <v>0</v>
      </c>
      <c r="O3">
        <v>0</v>
      </c>
      <c r="P3">
        <v>220.3</v>
      </c>
      <c r="Q3">
        <v>0</v>
      </c>
      <c r="S3">
        <f t="shared" ref="S3:S10" si="1">LOG10(G3:G11)</f>
        <v>0.3010299956639812</v>
      </c>
      <c r="T3">
        <f t="shared" ref="T3:T10" si="2">LOG10(I3:I11)</f>
        <v>2.0530784434834195</v>
      </c>
      <c r="U3">
        <f t="shared" si="0"/>
        <v>20.78141592920354</v>
      </c>
      <c r="W3">
        <f t="shared" ref="W3:W10" si="3">H3:H11/L3:L11</f>
        <v>9.4162743219032549E-2</v>
      </c>
      <c r="X3">
        <f t="shared" ref="X3:X10" si="4">H3/(M3-J3)</f>
        <v>0.44699367088607606</v>
      </c>
    </row>
    <row r="4" spans="1:24" x14ac:dyDescent="0.25">
      <c r="A4">
        <v>12</v>
      </c>
      <c r="B4">
        <v>29</v>
      </c>
      <c r="C4">
        <v>11</v>
      </c>
      <c r="D4">
        <v>13</v>
      </c>
      <c r="E4">
        <v>0</v>
      </c>
      <c r="F4">
        <v>0</v>
      </c>
      <c r="G4">
        <v>4</v>
      </c>
      <c r="H4">
        <v>380</v>
      </c>
      <c r="I4">
        <v>95</v>
      </c>
      <c r="J4">
        <v>2275.4</v>
      </c>
      <c r="K4">
        <v>114.6</v>
      </c>
      <c r="L4">
        <v>2400.1</v>
      </c>
      <c r="M4">
        <v>2771</v>
      </c>
      <c r="N4">
        <v>0</v>
      </c>
      <c r="O4">
        <v>0</v>
      </c>
      <c r="P4">
        <v>181</v>
      </c>
      <c r="Q4">
        <v>3</v>
      </c>
      <c r="S4">
        <f t="shared" si="1"/>
        <v>0.6020599913279624</v>
      </c>
      <c r="T4">
        <f t="shared" si="2"/>
        <v>1.9777236052888478</v>
      </c>
      <c r="U4">
        <f t="shared" si="0"/>
        <v>23.951578947368422</v>
      </c>
      <c r="W4">
        <f t="shared" si="3"/>
        <v>0.15832673638598393</v>
      </c>
      <c r="X4">
        <f t="shared" si="4"/>
        <v>0.76674737691686856</v>
      </c>
    </row>
    <row r="5" spans="1:24" x14ac:dyDescent="0.25">
      <c r="A5">
        <v>12</v>
      </c>
      <c r="B5">
        <v>30</v>
      </c>
      <c r="C5">
        <v>11</v>
      </c>
      <c r="D5">
        <v>13</v>
      </c>
      <c r="E5">
        <v>0</v>
      </c>
      <c r="F5">
        <v>0</v>
      </c>
      <c r="G5">
        <v>8</v>
      </c>
      <c r="H5">
        <v>752</v>
      </c>
      <c r="I5">
        <v>94</v>
      </c>
      <c r="J5">
        <v>2130.9</v>
      </c>
      <c r="K5">
        <v>260.3</v>
      </c>
      <c r="L5">
        <v>2400.1</v>
      </c>
      <c r="M5">
        <v>2741.7</v>
      </c>
      <c r="N5">
        <v>0</v>
      </c>
      <c r="O5">
        <v>0</v>
      </c>
      <c r="P5">
        <v>185.7</v>
      </c>
      <c r="Q5">
        <v>0</v>
      </c>
      <c r="S5">
        <f t="shared" si="1"/>
        <v>0.90308998699194354</v>
      </c>
      <c r="T5">
        <f t="shared" si="2"/>
        <v>1.9731278535996986</v>
      </c>
      <c r="U5">
        <f t="shared" si="0"/>
        <v>22.669148936170213</v>
      </c>
      <c r="W5">
        <f t="shared" si="3"/>
        <v>0.31332027832173659</v>
      </c>
      <c r="X5">
        <f t="shared" si="4"/>
        <v>1.2311722331368702</v>
      </c>
    </row>
    <row r="6" spans="1:24" x14ac:dyDescent="0.25">
      <c r="A6">
        <v>12</v>
      </c>
      <c r="B6">
        <v>1</v>
      </c>
      <c r="C6">
        <v>12</v>
      </c>
      <c r="D6">
        <v>13</v>
      </c>
      <c r="E6">
        <v>0</v>
      </c>
      <c r="F6">
        <v>0</v>
      </c>
      <c r="G6">
        <v>16</v>
      </c>
      <c r="H6">
        <v>1296</v>
      </c>
      <c r="I6">
        <v>81</v>
      </c>
      <c r="J6">
        <v>1960.5</v>
      </c>
      <c r="K6">
        <v>430.9</v>
      </c>
      <c r="L6">
        <v>2400.1</v>
      </c>
      <c r="M6">
        <v>2688.2</v>
      </c>
      <c r="N6">
        <v>0</v>
      </c>
      <c r="O6">
        <v>0</v>
      </c>
      <c r="P6">
        <v>159.5</v>
      </c>
      <c r="Q6">
        <v>0</v>
      </c>
      <c r="S6">
        <f t="shared" si="1"/>
        <v>1.2041199826559248</v>
      </c>
      <c r="T6">
        <f t="shared" si="2"/>
        <v>1.9084850188786497</v>
      </c>
      <c r="U6">
        <f t="shared" si="0"/>
        <v>24.203703703703702</v>
      </c>
      <c r="W6">
        <f t="shared" si="3"/>
        <v>0.539977500937461</v>
      </c>
      <c r="X6">
        <f t="shared" si="4"/>
        <v>1.7809536897072975</v>
      </c>
    </row>
    <row r="7" spans="1:24" x14ac:dyDescent="0.25">
      <c r="A7">
        <v>12</v>
      </c>
      <c r="B7">
        <v>2</v>
      </c>
      <c r="C7">
        <v>12</v>
      </c>
      <c r="D7">
        <v>13</v>
      </c>
      <c r="E7">
        <v>0</v>
      </c>
      <c r="F7">
        <v>0</v>
      </c>
      <c r="G7">
        <v>32</v>
      </c>
      <c r="H7">
        <v>2656</v>
      </c>
      <c r="I7">
        <v>83</v>
      </c>
      <c r="J7">
        <v>1543.2</v>
      </c>
      <c r="K7">
        <v>848.1</v>
      </c>
      <c r="L7">
        <v>2400.1</v>
      </c>
      <c r="M7">
        <v>2687.2</v>
      </c>
      <c r="N7">
        <v>0</v>
      </c>
      <c r="O7">
        <v>0</v>
      </c>
      <c r="P7">
        <v>163.30000000000001</v>
      </c>
      <c r="Q7">
        <v>0</v>
      </c>
      <c r="S7">
        <f t="shared" si="1"/>
        <v>1.505149978319906</v>
      </c>
      <c r="T7">
        <f t="shared" si="2"/>
        <v>1.919078092376074</v>
      </c>
      <c r="U7">
        <f t="shared" si="0"/>
        <v>18.59277108433735</v>
      </c>
      <c r="W7">
        <f t="shared" si="3"/>
        <v>1.1066205574767718</v>
      </c>
      <c r="X7">
        <f t="shared" si="4"/>
        <v>2.3216783216783221</v>
      </c>
    </row>
    <row r="8" spans="1:24" x14ac:dyDescent="0.25">
      <c r="A8">
        <v>12</v>
      </c>
      <c r="B8">
        <v>3</v>
      </c>
      <c r="C8">
        <v>12</v>
      </c>
      <c r="D8">
        <v>13</v>
      </c>
      <c r="E8">
        <v>0</v>
      </c>
      <c r="F8">
        <v>0</v>
      </c>
      <c r="G8">
        <v>64</v>
      </c>
      <c r="H8">
        <v>3328</v>
      </c>
      <c r="I8">
        <v>52</v>
      </c>
      <c r="J8">
        <v>1204.5</v>
      </c>
      <c r="K8">
        <v>1190</v>
      </c>
      <c r="L8">
        <v>2400.1</v>
      </c>
      <c r="M8">
        <v>2580.1999999999998</v>
      </c>
      <c r="N8">
        <v>0</v>
      </c>
      <c r="O8">
        <v>0</v>
      </c>
      <c r="P8">
        <v>101.9</v>
      </c>
      <c r="Q8">
        <v>0</v>
      </c>
      <c r="S8">
        <f t="shared" si="1"/>
        <v>1.8061799739838871</v>
      </c>
      <c r="T8">
        <f t="shared" si="2"/>
        <v>1.7160033436347992</v>
      </c>
      <c r="U8">
        <f t="shared" si="0"/>
        <v>23.16346153846154</v>
      </c>
      <c r="W8">
        <f t="shared" si="3"/>
        <v>1.386608891296196</v>
      </c>
      <c r="X8">
        <f t="shared" si="4"/>
        <v>2.4191320782147274</v>
      </c>
    </row>
    <row r="9" spans="1:24" x14ac:dyDescent="0.25">
      <c r="A9">
        <v>12</v>
      </c>
      <c r="B9">
        <v>4</v>
      </c>
      <c r="C9">
        <v>12</v>
      </c>
      <c r="D9">
        <v>13</v>
      </c>
      <c r="E9">
        <v>0</v>
      </c>
      <c r="F9">
        <v>0</v>
      </c>
      <c r="G9">
        <v>128</v>
      </c>
      <c r="H9">
        <v>1169</v>
      </c>
      <c r="I9">
        <v>9</v>
      </c>
      <c r="J9">
        <v>500.5</v>
      </c>
      <c r="K9">
        <v>1898.3</v>
      </c>
      <c r="L9">
        <v>2400.1</v>
      </c>
      <c r="M9">
        <v>2428</v>
      </c>
      <c r="N9">
        <v>0</v>
      </c>
      <c r="O9">
        <v>0</v>
      </c>
      <c r="P9">
        <v>16.2</v>
      </c>
      <c r="Q9">
        <v>0</v>
      </c>
      <c r="S9">
        <f t="shared" si="1"/>
        <v>2.1072099696478683</v>
      </c>
      <c r="T9">
        <f t="shared" si="2"/>
        <v>0.95424250943932487</v>
      </c>
      <c r="U9">
        <f t="shared" si="0"/>
        <v>55.611111111111114</v>
      </c>
      <c r="W9">
        <f t="shared" si="3"/>
        <v>0.48706303904004</v>
      </c>
      <c r="X9">
        <f t="shared" si="4"/>
        <v>0.60648508430609593</v>
      </c>
    </row>
    <row r="10" spans="1:24" x14ac:dyDescent="0.25">
      <c r="A10">
        <v>12</v>
      </c>
      <c r="B10">
        <v>5</v>
      </c>
      <c r="C10">
        <v>12</v>
      </c>
      <c r="D10">
        <v>13</v>
      </c>
      <c r="E10">
        <v>0</v>
      </c>
      <c r="F10">
        <v>0</v>
      </c>
      <c r="G10">
        <v>256</v>
      </c>
      <c r="H10">
        <v>1280</v>
      </c>
      <c r="I10">
        <v>5</v>
      </c>
      <c r="J10">
        <v>1444.6</v>
      </c>
      <c r="K10">
        <v>955</v>
      </c>
      <c r="L10">
        <v>2400.1</v>
      </c>
      <c r="M10">
        <v>2417.6999999999998</v>
      </c>
      <c r="N10">
        <v>0</v>
      </c>
      <c r="O10">
        <v>0</v>
      </c>
      <c r="P10">
        <v>9.9</v>
      </c>
      <c r="Q10">
        <v>0</v>
      </c>
      <c r="S10">
        <f t="shared" si="1"/>
        <v>2.4082399653118496</v>
      </c>
      <c r="T10">
        <f t="shared" si="2"/>
        <v>0.69897000433601886</v>
      </c>
      <c r="U10">
        <f t="shared" si="0"/>
        <v>288.91999999999996</v>
      </c>
      <c r="W10">
        <f t="shared" si="3"/>
        <v>0.53331111203699844</v>
      </c>
      <c r="X10">
        <f t="shared" si="4"/>
        <v>1.3153838248895284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BOOBOO SPR1</vt:lpstr>
      <vt:lpstr>CAPER SPR1</vt:lpstr>
      <vt:lpstr>PEPPI SPR1</vt:lpstr>
      <vt:lpstr>SCREECH SPR1</vt:lpstr>
      <vt:lpstr>MONKEY SPR1</vt:lpstr>
      <vt:lpstr>CHARLOTTE SPR1</vt:lpstr>
      <vt:lpstr>BOOBOO SPR2</vt:lpstr>
      <vt:lpstr>CAPER SPR2</vt:lpstr>
      <vt:lpstr>PEPPI SPR2</vt:lpstr>
      <vt:lpstr>SCREECH SPR2</vt:lpstr>
      <vt:lpstr>MONKEY SPR2</vt:lpstr>
      <vt:lpstr>CHARLOTTE SPR2</vt:lpstr>
    </vt:vector>
  </TitlesOfParts>
  <Company>University of Waikato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Jenkins, Ayla</dc:creator>
  <cp:lastModifiedBy>Ayla Jenkins</cp:lastModifiedBy>
  <dcterms:created xsi:type="dcterms:W3CDTF">2013-12-12T00:54:50Z</dcterms:created>
  <dcterms:modified xsi:type="dcterms:W3CDTF">2014-12-04T05:39:06Z</dcterms:modified>
</cp:coreProperties>
</file>